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Gruppe\II_C_1\Instrumentenordner\LSI\2. Aufruf Mikrop\"/>
    </mc:Choice>
  </mc:AlternateContent>
  <workbookProtection workbookAlgorithmName="SHA-512" workbookHashValue="MelW8Q1lfAOnbmzjxZh4q2jv+znI0efwbT2aH39b3NRPaY9qTgaRfSrNi6/yNtQZ0XTZvQd2kJM7GWaqKROChQ==" workbookSaltValue="I7XNJp+6eHOiiGaGiw7AOw==" workbookSpinCount="100000" lockStructure="1"/>
  <bookViews>
    <workbookView xWindow="0" yWindow="0" windowWidth="28800" windowHeight="11175" activeTab="2"/>
  </bookViews>
  <sheets>
    <sheet name="Erläuterung zur Finanzierung" sheetId="7" r:id="rId1"/>
    <sheet name="Kostenplan" sheetId="4" r:id="rId2"/>
    <sheet name="pauschalierte Personalkosten " sheetId="5" r:id="rId3"/>
  </sheets>
  <definedNames>
    <definedName name="_xlnm.Print_Area" localSheetId="1">Kostenplan!$A$1:$G$29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5" l="1"/>
  <c r="E17" i="4" l="1"/>
  <c r="D17" i="4"/>
  <c r="E11" i="4"/>
  <c r="D11" i="4"/>
  <c r="C3" i="5" l="1"/>
  <c r="C2" i="5"/>
  <c r="C19" i="5"/>
  <c r="C17" i="5"/>
  <c r="C13" i="5"/>
  <c r="C18" i="5" l="1"/>
  <c r="C22" i="5"/>
  <c r="C20" i="5"/>
  <c r="C16" i="5"/>
  <c r="C15" i="5"/>
  <c r="C14" i="5"/>
  <c r="C12" i="5"/>
  <c r="C11" i="5"/>
  <c r="C10" i="5"/>
  <c r="C9" i="5" l="1"/>
  <c r="C17" i="4" l="1"/>
  <c r="C11" i="4"/>
  <c r="E20" i="4"/>
  <c r="E21" i="4" s="1"/>
  <c r="E22" i="4" s="1"/>
  <c r="C20" i="4" l="1"/>
  <c r="D20" i="4"/>
  <c r="D21" i="4" s="1"/>
  <c r="C21" i="4" l="1"/>
  <c r="C22" i="4" s="1"/>
  <c r="D22" i="4"/>
</calcChain>
</file>

<file path=xl/sharedStrings.xml><?xml version="1.0" encoding="utf-8"?>
<sst xmlns="http://schemas.openxmlformats.org/spreadsheetml/2006/main" count="64" uniqueCount="50">
  <si>
    <t>ESF-Mittel maximal</t>
  </si>
  <si>
    <t>nationale Kofinanzierung</t>
  </si>
  <si>
    <t>Organisation:</t>
  </si>
  <si>
    <t>Projekttitel:</t>
  </si>
  <si>
    <t>Nr.</t>
  </si>
  <si>
    <t>Bezeichnung</t>
  </si>
  <si>
    <t>1.</t>
  </si>
  <si>
    <t>Personalkosten</t>
  </si>
  <si>
    <t>Internes Lehrpersonal</t>
  </si>
  <si>
    <t>Projektleitung</t>
  </si>
  <si>
    <t>Betreuung</t>
  </si>
  <si>
    <t>2.</t>
  </si>
  <si>
    <t>Honorare für Lehrtätigkeit</t>
  </si>
  <si>
    <t>Summe direkte Personalkosten*</t>
  </si>
  <si>
    <t>3.</t>
  </si>
  <si>
    <t>4.</t>
  </si>
  <si>
    <t>Maßnahmenkosten gesamt</t>
  </si>
  <si>
    <t>Bitte füllen Sie nur die weißen Felder aus, 
die grau unterlegten Felder berechnen sich automatisch.</t>
  </si>
  <si>
    <t>Geplante Anzahl 
der Stunden im Projekt</t>
  </si>
  <si>
    <t>Projekleitung</t>
  </si>
  <si>
    <t>Summe direkte Personalkosten</t>
  </si>
  <si>
    <t>Geschäftsführung/Verwaltung</t>
  </si>
  <si>
    <t>Honorare für Beratung, Coaching, sonstige Tätigkeiten, die ausschließlich dem Projekt zuzuordnen sind</t>
  </si>
  <si>
    <t>Gesamtkosten Projekt</t>
  </si>
  <si>
    <t xml:space="preserve">Bitte füllen Sie nur die weißen Felder aus, 
die grau unterlegten Felder berechnen sich automatisch. </t>
  </si>
  <si>
    <t>Direkte projektbezogene Honorare</t>
  </si>
  <si>
    <t xml:space="preserve">Die Gesamtkosten eines LSI-Mikroprojekts können maximal 20.000€ betragen.
Die Höhe der Finanzierung aus Mitteln des ESF beträgt max. 40 Prozent der Projektkosten.
</t>
  </si>
  <si>
    <t>Lokal-Sozial-Innovativ (LSI) - Lokale Förderung sozialer Integration und Innovation</t>
  </si>
  <si>
    <t>Projekttyp A - LSI-Mikroprojekt</t>
  </si>
  <si>
    <t xml:space="preserve">Haushaltsjahr </t>
  </si>
  <si>
    <t>Pauschalierte Personal-/Honorarkosten</t>
  </si>
  <si>
    <t>geplante Aufgabe / Tätigkeit</t>
  </si>
  <si>
    <t>gesamt **</t>
  </si>
  <si>
    <t>*** Die Sachkosten errechnen sich pauschal mit 40% der gesamten direkten Personalkosten. Eine detaillierte Darstellung der Sachkosten im Antrag und in der Abrechnung ist nicht erforderlich.</t>
  </si>
  <si>
    <t>Kosten in €</t>
  </si>
  <si>
    <t>Geplan-te Anzahl der Stellen</t>
  </si>
  <si>
    <t>Die Berechnung von anteiligen Personalausgaben hat nach der Dreißigstel-Methode anteilig für die eingesetzten Tage zu erfolgen. Dabei ist jeder Monat unabhängig von seiner tatsächlichen Länge mit 30 Tagen anzusetzen.</t>
  </si>
  <si>
    <t>vorgesehene        TV-L(S)- / Honorargruppe gemäß (arbeits-) vertraglicher Regelung*</t>
  </si>
  <si>
    <t xml:space="preserve"> </t>
  </si>
  <si>
    <t xml:space="preserve">**Grundlage sind die Angaben gemäß der ESF+-Förderrichtlinie Anhang I: Pauschalierte Personalausgaben als Kosten je Einheit als Basis zur Anwendung der Restkostenpauschale.
 Die Werte der pauschalierten Personalkosten (zutreffende Tabelle) stellen im Hinblick auf die Anwendung vereinfachter Kostenoptionen eine Orientierung dar. Eine konkrete Eingruppierung erfolgt im Rahmen der Antragsprüfung ausgehend von  der Anforderung an die zu besetzende Stelle sowie der Qualifikation bzw. von gleichwertigen Fähigkeiten und Erfahrungen der Stelleninhaberinnen und Stelleninhaber. Es sind die zum Zeitpunkt der ersten Bewilligung geltenden Kosten je Einheit anzuwenden. Die jeweiligen Kosten je Einheit gelten für den gesamten Bewilligungszeitraum.    </t>
  </si>
  <si>
    <t>Kosten je Stunde und Einheit  in €       (KjE pro h)</t>
  </si>
  <si>
    <t xml:space="preserve">anzuwendende Eingruppierung gemäß TV-L(S)- / Honorargruppe auf Grundlage von Personal-Durchschnitts-sätzen** </t>
  </si>
  <si>
    <r>
      <t>durchschnittliche monatliche Kosten je Einheit (</t>
    </r>
    <r>
      <rPr>
        <sz val="10"/>
        <color theme="1"/>
        <rFont val="Arial"/>
        <family val="2"/>
      </rPr>
      <t>PK zügl. Beiträge zur Sozialversicherung und Umlagen</t>
    </r>
    <r>
      <rPr>
        <sz val="11"/>
        <color theme="1"/>
        <rFont val="Arial"/>
        <family val="2"/>
      </rPr>
      <t xml:space="preserve">)            (KjE pro Monat) </t>
    </r>
  </si>
  <si>
    <t>Sofern Sie weitere Stellen/Tätigkeiten planen, fügen Sie bitte zusätzliche Zeilen bei den Positionen ein.</t>
  </si>
  <si>
    <t>* Hier ist die in Ihrer Organisation vorgesehene arbeitsvertragliche Eingruppierung der beschäftigten Person gemäß/in Anlehnung zum TV-L(S) bzw. der Honorargruppe gemäß des Rundschreibens IV Nr. 61/2019 der SenFin zu Honorarregelungen (Bandbreitenregelung) vom 11.10.2019  anzugeben.</t>
  </si>
  <si>
    <t xml:space="preserve">** Hier tragen Sie bitte die jeweiligen Summen der pauschalierten Personalkosten ein (Berechnung im Tabellenblatt pauschalierte Personalkosten) und ggf. die Aufteilung der anfallenden Kosten auf die auf die Haushaltsjahre. </t>
  </si>
  <si>
    <t xml:space="preserve">Die Förderung wird zu 100 % von der für Arbeit zuständigen Senatsverwaltung max. bis zur Höhe der möglichen Gesamtkosten zur Verfügung gestellt. </t>
  </si>
  <si>
    <r>
      <t xml:space="preserve">* </t>
    </r>
    <r>
      <rPr>
        <b/>
        <sz val="10"/>
        <color theme="1"/>
        <rFont val="Arial"/>
        <family val="2"/>
      </rPr>
      <t>Definitionen "direkte Personalkosten"</t>
    </r>
    <r>
      <rPr>
        <sz val="10"/>
        <color theme="1"/>
        <rFont val="Arial"/>
        <family val="2"/>
      </rPr>
      <t xml:space="preserve">
Direkte Personalkosten sind die Kosten, die sich aus einer Vereinbarung zwischen Arbeitnehmer/in und Arbeitgeber/in oder aus Dienstleistungsverträgen für externes Personal 
ergeben und unmittelbar durch die Umsetzung des Projekts entstehen. Nachzuweisen durch Arbeitsverträge. Sollte die Arbeitszeit lt. Arbeitsvertrag nicht zu 100% im Projekt
 entstehen, ist die Projektzuordnung durch einen Zeitnachweis zu belegen. Honorare gelten als direkte Personalkosten, wenn diese durch einen Honorarvertrag eindeutig dem 
Projekt zuzuordnen sind. Honorare für Beratungsleistungen gelten nicht als direkte Personalkosten.</t>
    </r>
  </si>
  <si>
    <t>Sachkosten***
40% der direkten Personalkosten</t>
  </si>
  <si>
    <r>
      <rPr>
        <b/>
        <sz val="13"/>
        <rFont val="Arial"/>
        <family val="2"/>
      </rPr>
      <t>Kostenplan</t>
    </r>
    <r>
      <rPr>
        <b/>
        <sz val="13"/>
        <color theme="1"/>
        <rFont val="Arial"/>
        <family val="2"/>
      </rPr>
      <t xml:space="preserve"> für ein geplantes Projekt im Rahmen der Bezirklichen Bündnisse für Wirtschaft und Arbeit (BBWA) im Land Berlin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</si>
</sst>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 &quot;€&quot;"/>
  </numFmts>
  <fonts count="24" x14ac:knownFonts="1">
    <font>
      <sz val="11"/>
      <color theme="1"/>
      <name val="Calibri"/>
      <family val="2"/>
      <scheme val="minor"/>
    </font>
    <font>
      <sz val="11"/>
      <color theme="1"/>
      <name val="Calibri"/>
      <family val="2"/>
      <scheme val="minor"/>
    </font>
    <font>
      <sz val="11"/>
      <color theme="1"/>
      <name val="Arial"/>
      <family val="2"/>
    </font>
    <font>
      <sz val="11"/>
      <color rgb="FF000000"/>
      <name val="Arial"/>
      <family val="2"/>
    </font>
    <font>
      <b/>
      <sz val="12"/>
      <color theme="1"/>
      <name val="Arial"/>
      <family val="2"/>
    </font>
    <font>
      <sz val="12"/>
      <color theme="1"/>
      <name val="Arial"/>
      <family val="2"/>
    </font>
    <font>
      <sz val="16"/>
      <color theme="1"/>
      <name val="Arial"/>
      <family val="2"/>
    </font>
    <font>
      <b/>
      <sz val="20"/>
      <color theme="1"/>
      <name val="Arial"/>
      <family val="2"/>
    </font>
    <font>
      <sz val="11"/>
      <color rgb="FFFF0000"/>
      <name val="Arial"/>
      <family val="2"/>
    </font>
    <font>
      <b/>
      <sz val="11"/>
      <color theme="1"/>
      <name val="Arial"/>
      <family val="2"/>
    </font>
    <font>
      <sz val="9"/>
      <color theme="1"/>
      <name val="Arial"/>
      <family val="2"/>
    </font>
    <font>
      <b/>
      <sz val="18"/>
      <color theme="1"/>
      <name val="Arial"/>
      <family val="2"/>
    </font>
    <font>
      <sz val="10"/>
      <color theme="1"/>
      <name val="Arial"/>
      <family val="2"/>
    </font>
    <font>
      <b/>
      <sz val="11"/>
      <color rgb="FFFF0000"/>
      <name val="Calibri"/>
      <family val="2"/>
      <scheme val="minor"/>
    </font>
    <font>
      <b/>
      <sz val="14"/>
      <name val="Arial"/>
      <family val="2"/>
    </font>
    <font>
      <b/>
      <sz val="10"/>
      <color theme="1"/>
      <name val="Arial"/>
      <family val="2"/>
    </font>
    <font>
      <sz val="10"/>
      <name val="Arial"/>
      <family val="2"/>
    </font>
    <font>
      <sz val="10"/>
      <color theme="1"/>
      <name val="Calibri"/>
      <family val="2"/>
      <scheme val="minor"/>
    </font>
    <font>
      <sz val="12"/>
      <color rgb="FFFF0000"/>
      <name val="Arial"/>
      <family val="2"/>
    </font>
    <font>
      <b/>
      <sz val="14"/>
      <color theme="1"/>
      <name val="Arial"/>
      <family val="2"/>
    </font>
    <font>
      <sz val="14"/>
      <color theme="1"/>
      <name val="Arial"/>
      <family val="2"/>
    </font>
    <font>
      <b/>
      <sz val="13"/>
      <color theme="1"/>
      <name val="Arial"/>
      <family val="2"/>
    </font>
    <font>
      <b/>
      <sz val="13"/>
      <name val="Arial"/>
      <family val="2"/>
    </font>
    <font>
      <sz val="13"/>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1">
    <xf numFmtId="0" fontId="0" fillId="0" borderId="0" xfId="0"/>
    <xf numFmtId="0" fontId="2" fillId="0" borderId="0" xfId="0" applyFont="1"/>
    <xf numFmtId="164" fontId="12" fillId="0" borderId="1" xfId="1" applyFont="1" applyBorder="1" applyProtection="1">
      <protection locked="0"/>
    </xf>
    <xf numFmtId="0" fontId="2" fillId="4" borderId="1" xfId="0" applyFont="1" applyFill="1" applyBorder="1" applyAlignment="1">
      <alignment vertical="center"/>
    </xf>
    <xf numFmtId="9" fontId="2" fillId="4" borderId="1" xfId="0" applyNumberFormat="1" applyFont="1" applyFill="1" applyBorder="1"/>
    <xf numFmtId="165" fontId="3" fillId="4" borderId="1" xfId="0" applyNumberFormat="1" applyFont="1" applyFill="1" applyBorder="1" applyAlignment="1">
      <alignment vertical="center"/>
    </xf>
    <xf numFmtId="0" fontId="2" fillId="5" borderId="1" xfId="0" applyFont="1" applyFill="1" applyBorder="1" applyAlignment="1">
      <alignment vertical="center"/>
    </xf>
    <xf numFmtId="9" fontId="2" fillId="5" borderId="1" xfId="0" applyNumberFormat="1" applyFont="1" applyFill="1" applyBorder="1"/>
    <xf numFmtId="165" fontId="3" fillId="5" borderId="1" xfId="0" applyNumberFormat="1" applyFont="1" applyFill="1" applyBorder="1" applyAlignment="1">
      <alignment vertical="center"/>
    </xf>
    <xf numFmtId="0" fontId="2" fillId="2" borderId="1" xfId="0" applyFont="1" applyFill="1" applyBorder="1" applyAlignment="1">
      <alignment vertical="center"/>
    </xf>
    <xf numFmtId="9" fontId="2" fillId="2" borderId="1" xfId="0" applyNumberFormat="1" applyFont="1" applyFill="1" applyBorder="1"/>
    <xf numFmtId="165" fontId="3" fillId="2" borderId="1" xfId="0" applyNumberFormat="1" applyFont="1" applyFill="1" applyBorder="1" applyAlignment="1">
      <alignment vertical="center"/>
    </xf>
    <xf numFmtId="164" fontId="5" fillId="0" borderId="1" xfId="1" applyFont="1" applyFill="1" applyBorder="1" applyProtection="1">
      <protection locked="0"/>
    </xf>
    <xf numFmtId="164" fontId="5" fillId="0" borderId="1" xfId="1" applyFont="1" applyBorder="1" applyProtection="1">
      <protection locked="0"/>
    </xf>
    <xf numFmtId="0" fontId="4" fillId="0" borderId="0" xfId="0" applyFont="1" applyProtection="1"/>
    <xf numFmtId="0" fontId="5" fillId="0" borderId="0" xfId="0" applyFont="1" applyProtection="1"/>
    <xf numFmtId="0" fontId="0" fillId="0" borderId="0" xfId="0" applyBorder="1" applyAlignment="1" applyProtection="1"/>
    <xf numFmtId="0" fontId="2" fillId="0" borderId="0" xfId="0" applyFont="1" applyProtection="1"/>
    <xf numFmtId="0" fontId="0" fillId="0" borderId="0" xfId="0" applyProtection="1"/>
    <xf numFmtId="0" fontId="0" fillId="0" borderId="0" xfId="0" applyAlignment="1" applyProtection="1"/>
    <xf numFmtId="0" fontId="21" fillId="0" borderId="0" xfId="0" applyFont="1" applyAlignment="1" applyProtection="1">
      <alignment vertical="center"/>
    </xf>
    <xf numFmtId="0" fontId="23" fillId="0" borderId="0" xfId="0" applyFont="1" applyProtection="1"/>
    <xf numFmtId="0" fontId="20" fillId="0" borderId="0" xfId="0" applyFont="1" applyProtection="1"/>
    <xf numFmtId="0" fontId="19" fillId="0" borderId="0" xfId="0" applyFont="1" applyProtection="1"/>
    <xf numFmtId="0" fontId="11" fillId="0" borderId="0" xfId="0" applyFont="1" applyAlignment="1" applyProtection="1">
      <alignment vertical="center"/>
    </xf>
    <xf numFmtId="0" fontId="7" fillId="0" borderId="0" xfId="0" applyFont="1" applyProtection="1"/>
    <xf numFmtId="0" fontId="5" fillId="3" borderId="1" xfId="0" applyFont="1" applyFill="1" applyBorder="1" applyProtection="1"/>
    <xf numFmtId="0" fontId="5" fillId="3" borderId="1" xfId="0" applyFont="1" applyFill="1" applyBorder="1" applyAlignment="1" applyProtection="1">
      <alignment horizontal="center"/>
    </xf>
    <xf numFmtId="0" fontId="5" fillId="2" borderId="1" xfId="0" applyFont="1" applyFill="1" applyBorder="1" applyProtection="1"/>
    <xf numFmtId="0" fontId="4" fillId="2" borderId="1" xfId="0" applyFont="1" applyFill="1" applyBorder="1" applyProtection="1"/>
    <xf numFmtId="164" fontId="5" fillId="2" borderId="1" xfId="1" applyFont="1" applyFill="1" applyBorder="1" applyProtection="1"/>
    <xf numFmtId="0" fontId="5" fillId="2" borderId="1" xfId="0" applyFont="1" applyFill="1" applyBorder="1" applyAlignment="1" applyProtection="1">
      <alignment wrapText="1"/>
    </xf>
    <xf numFmtId="0" fontId="13" fillId="0" borderId="0" xfId="0" applyFont="1" applyProtection="1"/>
    <xf numFmtId="0" fontId="4" fillId="3" borderId="1" xfId="0" applyFont="1" applyFill="1" applyBorder="1" applyProtection="1"/>
    <xf numFmtId="164" fontId="5" fillId="3" borderId="1" xfId="1" applyFont="1" applyFill="1" applyBorder="1" applyProtection="1"/>
    <xf numFmtId="164" fontId="5" fillId="3" borderId="1" xfId="0" applyNumberFormat="1" applyFont="1" applyFill="1" applyBorder="1" applyProtection="1"/>
    <xf numFmtId="0" fontId="2" fillId="0" borderId="0" xfId="0" applyFont="1" applyFill="1" applyBorder="1" applyProtection="1"/>
    <xf numFmtId="164" fontId="12" fillId="0" borderId="0" xfId="1" applyFont="1" applyFill="1" applyBorder="1" applyProtection="1"/>
    <xf numFmtId="164" fontId="12" fillId="0" borderId="0" xfId="0" applyNumberFormat="1" applyFont="1" applyFill="1" applyBorder="1" applyProtection="1"/>
    <xf numFmtId="0" fontId="0" fillId="0" borderId="0" xfId="0" applyFill="1" applyProtection="1"/>
    <xf numFmtId="0" fontId="12" fillId="0" borderId="0" xfId="0" applyFont="1" applyBorder="1" applyAlignment="1" applyProtection="1"/>
    <xf numFmtId="0" fontId="2" fillId="0" borderId="0" xfId="0" applyFont="1" applyAlignment="1" applyProtection="1"/>
    <xf numFmtId="0" fontId="12" fillId="0" borderId="0" xfId="0" applyFont="1" applyBorder="1" applyAlignment="1" applyProtection="1">
      <alignment wrapText="1"/>
    </xf>
    <xf numFmtId="49" fontId="12" fillId="0" borderId="0" xfId="0" applyNumberFormat="1" applyFont="1" applyAlignment="1" applyProtection="1">
      <alignment vertical="center"/>
    </xf>
    <xf numFmtId="0" fontId="14" fillId="0" borderId="0" xfId="0" applyFont="1" applyAlignment="1" applyProtection="1">
      <alignment vertical="center"/>
    </xf>
    <xf numFmtId="0" fontId="6" fillId="0" borderId="0" xfId="0" applyFont="1" applyProtection="1"/>
    <xf numFmtId="0" fontId="8" fillId="0" borderId="0" xfId="0" applyFont="1" applyBorder="1" applyAlignment="1" applyProtection="1">
      <alignment horizontal="left" vertical="center"/>
    </xf>
    <xf numFmtId="0" fontId="2" fillId="3" borderId="1" xfId="0" applyFont="1" applyFill="1" applyBorder="1" applyAlignment="1" applyProtection="1">
      <alignment vertical="top"/>
    </xf>
    <xf numFmtId="0" fontId="2" fillId="3" borderId="1" xfId="0" applyFont="1" applyFill="1" applyBorder="1" applyAlignment="1" applyProtection="1">
      <alignment vertical="top" wrapText="1"/>
    </xf>
    <xf numFmtId="0" fontId="2" fillId="2" borderId="1" xfId="0" applyFont="1" applyFill="1" applyBorder="1" applyProtection="1"/>
    <xf numFmtId="0" fontId="9" fillId="2" borderId="1" xfId="0" applyFont="1" applyFill="1" applyBorder="1" applyProtection="1"/>
    <xf numFmtId="164" fontId="12" fillId="2" borderId="1" xfId="1" applyFont="1" applyFill="1" applyBorder="1" applyProtection="1"/>
    <xf numFmtId="0" fontId="2" fillId="0" borderId="1" xfId="0" applyFont="1" applyBorder="1" applyProtection="1"/>
    <xf numFmtId="0" fontId="2" fillId="2" borderId="1" xfId="0" applyFont="1" applyFill="1" applyBorder="1" applyAlignment="1" applyProtection="1">
      <alignment wrapText="1"/>
    </xf>
    <xf numFmtId="0" fontId="9" fillId="2" borderId="1" xfId="0" applyFont="1" applyFill="1" applyBorder="1" applyAlignment="1" applyProtection="1">
      <alignment wrapText="1"/>
    </xf>
    <xf numFmtId="0" fontId="12" fillId="2" borderId="1" xfId="0" applyFont="1" applyFill="1" applyBorder="1" applyAlignment="1" applyProtection="1">
      <alignment wrapText="1"/>
    </xf>
    <xf numFmtId="0" fontId="2" fillId="3" borderId="1" xfId="0" applyFont="1" applyFill="1" applyBorder="1" applyProtection="1"/>
    <xf numFmtId="0" fontId="9" fillId="3" borderId="1" xfId="0" applyFont="1" applyFill="1" applyBorder="1" applyProtection="1"/>
    <xf numFmtId="164" fontId="12" fillId="3" borderId="1" xfId="1" applyFont="1" applyFill="1" applyBorder="1" applyProtection="1"/>
    <xf numFmtId="0" fontId="12" fillId="0" borderId="0" xfId="0" applyFont="1" applyAlignment="1" applyProtection="1">
      <alignment horizontal="left" wrapText="1"/>
    </xf>
    <xf numFmtId="0" fontId="16" fillId="0" borderId="0" xfId="0" applyFont="1" applyAlignment="1" applyProtection="1">
      <alignment horizontal="left" vertical="center" wrapText="1"/>
    </xf>
    <xf numFmtId="0" fontId="17" fillId="0" borderId="0" xfId="0" applyFont="1" applyAlignment="1" applyProtection="1"/>
    <xf numFmtId="49" fontId="10" fillId="0" borderId="0" xfId="0" applyNumberFormat="1" applyFont="1" applyAlignment="1" applyProtection="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12" fillId="0" borderId="0" xfId="0" applyFont="1" applyBorder="1" applyAlignment="1" applyProtection="1">
      <alignment horizontal="left" wrapText="1"/>
    </xf>
    <xf numFmtId="49" fontId="12" fillId="0" borderId="0" xfId="0" applyNumberFormat="1" applyFont="1" applyAlignment="1" applyProtection="1">
      <alignment horizontal="left" vertical="center" wrapText="1"/>
    </xf>
    <xf numFmtId="0" fontId="5" fillId="3" borderId="1"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xf>
    <xf numFmtId="0" fontId="18" fillId="0" borderId="1" xfId="0"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2" fillId="0" borderId="2" xfId="0" applyFont="1" applyBorder="1" applyAlignment="1" applyProtection="1">
      <alignment horizontal="center"/>
      <protection locked="0"/>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16" fillId="0" borderId="0" xfId="0" applyFont="1" applyAlignment="1" applyProtection="1">
      <alignment vertical="center"/>
    </xf>
    <xf numFmtId="0" fontId="0" fillId="0" borderId="0" xfId="0" applyAlignment="1" applyProtection="1"/>
    <xf numFmtId="0" fontId="16" fillId="0" borderId="0" xfId="0" applyFont="1" applyAlignment="1" applyProtection="1">
      <alignment horizontal="left" vertical="center" wrapText="1"/>
    </xf>
    <xf numFmtId="0" fontId="17" fillId="0" borderId="0" xfId="0" applyFont="1" applyAlignment="1" applyProtection="1">
      <alignment horizontal="left" vertical="center" wrapText="1"/>
    </xf>
    <xf numFmtId="0" fontId="12" fillId="0" borderId="0" xfId="0" applyFont="1" applyAlignment="1" applyProtection="1">
      <alignment horizontal="left" wrapText="1"/>
    </xf>
    <xf numFmtId="0" fontId="0" fillId="0" borderId="0" xfId="0" applyAlignment="1" applyProtection="1">
      <alignment horizontal="left" wrapText="1"/>
    </xf>
    <xf numFmtId="0" fontId="2" fillId="0" borderId="2" xfId="0" applyFont="1" applyBorder="1" applyAlignment="1" applyProtection="1">
      <alignment horizontal="left"/>
    </xf>
    <xf numFmtId="0" fontId="2" fillId="0" borderId="3" xfId="0" applyFont="1" applyBorder="1" applyAlignment="1" applyProtection="1">
      <alignment horizontal="left"/>
    </xf>
    <xf numFmtId="0" fontId="2" fillId="0" borderId="4" xfId="0" applyFont="1" applyBorder="1" applyAlignment="1" applyProtection="1">
      <alignment horizontal="left"/>
    </xf>
    <xf numFmtId="0" fontId="0" fillId="0" borderId="2" xfId="0" applyBorder="1" applyAlignment="1" applyProtection="1">
      <alignment horizontal="left"/>
    </xf>
    <xf numFmtId="0" fontId="0" fillId="0" borderId="3" xfId="0" applyBorder="1" applyAlignment="1" applyProtection="1">
      <alignment horizontal="left"/>
    </xf>
    <xf numFmtId="0" fontId="0" fillId="0" borderId="4" xfId="0" applyBorder="1" applyAlignment="1" applyProtection="1">
      <alignment horizontal="left"/>
    </xf>
    <xf numFmtId="0" fontId="8" fillId="0" borderId="0" xfId="0" applyFont="1" applyBorder="1" applyAlignment="1" applyProtection="1">
      <alignment horizontal="left" vertical="center" wrapText="1"/>
    </xf>
    <xf numFmtId="0" fontId="8" fillId="0" borderId="0" xfId="0" applyFont="1" applyBorder="1" applyAlignment="1" applyProtection="1">
      <alignment horizontal="left" vertical="center"/>
    </xf>
  </cellXfs>
  <cellStyles count="2">
    <cellStyle name="Komma" xfId="1" builtinId="3"/>
    <cellStyle name="Standard" xfId="0" builtinId="0"/>
  </cellStyles>
  <dxfs count="0"/>
  <tableStyles count="0" defaultTableStyle="TableStyleMedium2" defaultPivotStyle="PivotStyleLight16"/>
  <colors>
    <mruColors>
      <color rgb="FF99FF66"/>
      <color rgb="FF99CC00"/>
      <color rgb="FF669900"/>
      <color rgb="FFCCFF99"/>
      <color rgb="FF339933"/>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114299</xdr:rowOff>
    </xdr:from>
    <xdr:to>
      <xdr:col>7</xdr:col>
      <xdr:colOff>1144905</xdr:colOff>
      <xdr:row>4</xdr:row>
      <xdr:rowOff>171449</xdr:rowOff>
    </xdr:to>
    <xdr:pic>
      <xdr:nvPicPr>
        <xdr:cNvPr id="5" name="Grafik 4"/>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58075" y="114299"/>
          <a:ext cx="1144905" cy="904875"/>
        </a:xfrm>
        <a:prstGeom prst="rect">
          <a:avLst/>
        </a:prstGeom>
      </xdr:spPr>
    </xdr:pic>
    <xdr:clientData/>
  </xdr:twoCellAnchor>
  <xdr:twoCellAnchor editAs="oneCell">
    <xdr:from>
      <xdr:col>4</xdr:col>
      <xdr:colOff>342900</xdr:colOff>
      <xdr:row>23</xdr:row>
      <xdr:rowOff>66675</xdr:rowOff>
    </xdr:from>
    <xdr:to>
      <xdr:col>7</xdr:col>
      <xdr:colOff>1655612</xdr:colOff>
      <xdr:row>26</xdr:row>
      <xdr:rowOff>9525</xdr:rowOff>
    </xdr:to>
    <xdr:pic>
      <xdr:nvPicPr>
        <xdr:cNvPr id="3"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14975" y="4876800"/>
          <a:ext cx="3598712" cy="514350"/>
        </a:xfrm>
        <a:prstGeom prst="rect">
          <a:avLst/>
        </a:prstGeom>
      </xdr:spPr>
    </xdr:pic>
    <xdr:clientData/>
  </xdr:twoCellAnchor>
  <xdr:twoCellAnchor editAs="oneCell">
    <xdr:from>
      <xdr:col>0</xdr:col>
      <xdr:colOff>647701</xdr:colOff>
      <xdr:row>23</xdr:row>
      <xdr:rowOff>1</xdr:rowOff>
    </xdr:from>
    <xdr:to>
      <xdr:col>1</xdr:col>
      <xdr:colOff>2495551</xdr:colOff>
      <xdr:row>25</xdr:row>
      <xdr:rowOff>167069</xdr:rowOff>
    </xdr:to>
    <xdr:pic>
      <xdr:nvPicPr>
        <xdr:cNvPr id="4" name="Grafik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47701" y="4810126"/>
          <a:ext cx="2609850" cy="5480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247650</xdr:colOff>
      <xdr:row>0</xdr:row>
      <xdr:rowOff>38100</xdr:rowOff>
    </xdr:from>
    <xdr:to>
      <xdr:col>6</xdr:col>
      <xdr:colOff>465455</xdr:colOff>
      <xdr:row>3</xdr:row>
      <xdr:rowOff>89535</xdr:rowOff>
    </xdr:to>
    <xdr:pic>
      <xdr:nvPicPr>
        <xdr:cNvPr id="5" name="Grafik 4"/>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96500" y="38100"/>
          <a:ext cx="1103630" cy="813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625475</xdr:colOff>
      <xdr:row>0</xdr:row>
      <xdr:rowOff>73025</xdr:rowOff>
    </xdr:from>
    <xdr:to>
      <xdr:col>11</xdr:col>
      <xdr:colOff>114300</xdr:colOff>
      <xdr:row>4</xdr:row>
      <xdr:rowOff>200025</xdr:rowOff>
    </xdr:to>
    <xdr:pic>
      <xdr:nvPicPr>
        <xdr:cNvPr id="6" name="Grafik 5"/>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22025" y="73025"/>
          <a:ext cx="1231900" cy="9080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12"/>
  <sheetViews>
    <sheetView showWhiteSpace="0" zoomScaleNormal="100" zoomScalePageLayoutView="90" workbookViewId="0">
      <selection activeCell="D36" sqref="D36"/>
    </sheetView>
  </sheetViews>
  <sheetFormatPr baseColWidth="10" defaultColWidth="11.42578125" defaultRowHeight="15" x14ac:dyDescent="0.25"/>
  <cols>
    <col min="2" max="2" width="41.7109375" customWidth="1"/>
    <col min="4" max="4" width="13" bestFit="1" customWidth="1"/>
    <col min="8" max="8" width="25" customWidth="1"/>
  </cols>
  <sheetData>
    <row r="1" spans="2:8" ht="9" customHeight="1" x14ac:dyDescent="0.25"/>
    <row r="2" spans="2:8" ht="19.5" customHeight="1" x14ac:dyDescent="0.25"/>
    <row r="3" spans="2:8" ht="16.5" customHeight="1" x14ac:dyDescent="0.25"/>
    <row r="4" spans="2:8" ht="21.75" customHeight="1" x14ac:dyDescent="0.25"/>
    <row r="5" spans="2:8" ht="19.5" customHeight="1" x14ac:dyDescent="0.25"/>
    <row r="7" spans="2:8" ht="37.5" customHeight="1" x14ac:dyDescent="0.25">
      <c r="B7" s="63" t="s">
        <v>26</v>
      </c>
      <c r="C7" s="64"/>
      <c r="D7" s="64"/>
      <c r="E7" s="64"/>
      <c r="F7" s="64"/>
      <c r="G7" s="64"/>
      <c r="H7" s="64"/>
    </row>
    <row r="8" spans="2:8" x14ac:dyDescent="0.25">
      <c r="B8" s="9" t="s">
        <v>23</v>
      </c>
      <c r="C8" s="10">
        <v>1</v>
      </c>
      <c r="D8" s="11">
        <v>20000</v>
      </c>
      <c r="E8" s="1"/>
      <c r="F8" s="1"/>
      <c r="G8" s="1"/>
      <c r="H8" s="1"/>
    </row>
    <row r="9" spans="2:8" x14ac:dyDescent="0.25">
      <c r="B9" s="3" t="s">
        <v>0</v>
      </c>
      <c r="C9" s="4">
        <v>0.4</v>
      </c>
      <c r="D9" s="5">
        <v>8000</v>
      </c>
      <c r="E9" s="1"/>
      <c r="F9" s="1"/>
      <c r="G9" s="1"/>
      <c r="H9" s="1"/>
    </row>
    <row r="10" spans="2:8" x14ac:dyDescent="0.25">
      <c r="B10" s="6" t="s">
        <v>1</v>
      </c>
      <c r="C10" s="7">
        <v>0.6</v>
      </c>
      <c r="D10" s="8">
        <v>12000</v>
      </c>
      <c r="E10" s="1"/>
      <c r="F10" s="1"/>
      <c r="G10" s="1"/>
      <c r="H10" s="1"/>
    </row>
    <row r="11" spans="2:8" x14ac:dyDescent="0.25">
      <c r="B11" s="1"/>
      <c r="C11" s="1"/>
      <c r="D11" s="1"/>
      <c r="E11" s="1"/>
      <c r="F11" s="1"/>
      <c r="G11" s="1"/>
      <c r="H11" s="1"/>
    </row>
    <row r="12" spans="2:8" x14ac:dyDescent="0.25">
      <c r="B12" s="1" t="s">
        <v>46</v>
      </c>
      <c r="C12" s="1"/>
      <c r="D12" s="1"/>
      <c r="E12" s="1"/>
      <c r="F12" s="1"/>
      <c r="G12" s="1"/>
      <c r="H12" s="1"/>
    </row>
  </sheetData>
  <sheetProtection algorithmName="SHA-512" hashValue="tQPPctrJd2sAQoiLOOcfs3iQVYvFrchnnz93PhriDBHuyKPg+eZGqa8mRLp3pQo0KWZzH74LkLHwAXOHFSUR6Q==" saltValue="Pgiur9gAo9YPRkJM/JEFFA==" spinCount="100000" sheet="1" selectLockedCells="1"/>
  <mergeCells count="1">
    <mergeCell ref="B7:H7"/>
  </mergeCells>
  <pageMargins left="0.70866141732283472" right="0.70866141732283472" top="0.78740157480314965" bottom="0.78740157480314965" header="0.31496062992125984" footer="0.31496062992125984"/>
  <pageSetup paperSize="9" scale="88" orientation="landscape" r:id="rId1"/>
  <headerFooter>
    <oddFooter>&amp;L
LSI-Mikroprojekte Stand: Oktober 2023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26"/>
  <sheetViews>
    <sheetView showRuler="0" view="pageLayout" topLeftCell="A2" zoomScaleNormal="100" workbookViewId="0">
      <selection activeCell="C13" sqref="C13"/>
    </sheetView>
  </sheetViews>
  <sheetFormatPr baseColWidth="10" defaultColWidth="11.42578125" defaultRowHeight="15" x14ac:dyDescent="0.25"/>
  <cols>
    <col min="1" max="1" width="3.42578125" style="18" customWidth="1"/>
    <col min="2" max="2" width="66" style="18" customWidth="1"/>
    <col min="3" max="3" width="28.42578125" style="18" customWidth="1"/>
    <col min="4" max="4" width="25.42578125" style="18" customWidth="1"/>
    <col min="5" max="5" width="24.42578125" style="18" customWidth="1"/>
    <col min="6" max="7" width="13.28515625" style="18" bestFit="1" customWidth="1"/>
    <col min="8" max="8" width="17.5703125" style="18" customWidth="1"/>
    <col min="9" max="9" width="17.42578125" style="18" customWidth="1"/>
    <col min="10" max="16384" width="11.42578125" style="18"/>
  </cols>
  <sheetData>
    <row r="2" spans="1:9" ht="21.75" customHeight="1" x14ac:dyDescent="0.25">
      <c r="A2" s="14" t="s">
        <v>2</v>
      </c>
      <c r="B2" s="15"/>
      <c r="C2" s="71"/>
      <c r="D2" s="72"/>
      <c r="E2" s="73"/>
      <c r="F2" s="16"/>
      <c r="G2" s="16"/>
      <c r="H2" s="17"/>
      <c r="I2" s="17"/>
    </row>
    <row r="3" spans="1:9" ht="23.25" customHeight="1" x14ac:dyDescent="0.25">
      <c r="A3" s="14" t="s">
        <v>3</v>
      </c>
      <c r="B3" s="15"/>
      <c r="C3" s="74"/>
      <c r="D3" s="75"/>
      <c r="E3" s="76"/>
      <c r="F3" s="16"/>
      <c r="G3" s="16"/>
      <c r="H3" s="19"/>
      <c r="I3" s="17"/>
    </row>
    <row r="4" spans="1:9" x14ac:dyDescent="0.25">
      <c r="A4" s="17"/>
      <c r="B4" s="17"/>
      <c r="C4" s="17"/>
      <c r="D4" s="17"/>
      <c r="E4" s="17"/>
      <c r="F4" s="17"/>
      <c r="G4" s="17"/>
      <c r="H4" s="17"/>
      <c r="I4" s="17"/>
    </row>
    <row r="5" spans="1:9" x14ac:dyDescent="0.25">
      <c r="A5" s="17"/>
      <c r="B5" s="17"/>
      <c r="C5" s="17"/>
      <c r="D5" s="17"/>
      <c r="E5" s="17"/>
      <c r="F5" s="17"/>
      <c r="G5" s="17"/>
      <c r="H5" s="17"/>
      <c r="I5" s="17"/>
    </row>
    <row r="6" spans="1:9" ht="18" x14ac:dyDescent="0.25">
      <c r="A6" s="20" t="s">
        <v>49</v>
      </c>
      <c r="B6" s="21"/>
      <c r="C6" s="22"/>
      <c r="D6" s="22"/>
      <c r="E6" s="22"/>
      <c r="F6" s="17"/>
      <c r="G6" s="17"/>
      <c r="H6" s="17"/>
      <c r="I6" s="17"/>
    </row>
    <row r="7" spans="1:9" ht="32.25" customHeight="1" x14ac:dyDescent="0.25">
      <c r="A7" s="20" t="s">
        <v>27</v>
      </c>
      <c r="B7" s="21"/>
      <c r="C7" s="23"/>
      <c r="D7" s="23"/>
      <c r="E7" s="22"/>
      <c r="F7" s="17"/>
      <c r="G7" s="17"/>
      <c r="H7" s="17"/>
      <c r="I7" s="17"/>
    </row>
    <row r="8" spans="1:9" ht="25.5" customHeight="1" x14ac:dyDescent="0.4">
      <c r="A8" s="24"/>
      <c r="B8" s="14" t="s">
        <v>28</v>
      </c>
      <c r="C8" s="25"/>
      <c r="D8" s="25"/>
      <c r="E8" s="17"/>
      <c r="F8" s="17"/>
      <c r="G8" s="17"/>
      <c r="H8" s="17"/>
      <c r="I8" s="17"/>
    </row>
    <row r="9" spans="1:9" ht="34.5" customHeight="1" x14ac:dyDescent="0.25">
      <c r="A9" s="69" t="s">
        <v>24</v>
      </c>
      <c r="B9" s="70"/>
      <c r="C9" s="70"/>
      <c r="D9" s="67" t="s">
        <v>29</v>
      </c>
      <c r="E9" s="68"/>
    </row>
    <row r="10" spans="1:9" ht="21.75" customHeight="1" x14ac:dyDescent="0.25">
      <c r="A10" s="26" t="s">
        <v>4</v>
      </c>
      <c r="B10" s="26" t="s">
        <v>5</v>
      </c>
      <c r="C10" s="27" t="s">
        <v>32</v>
      </c>
      <c r="D10" s="27">
        <v>2024</v>
      </c>
      <c r="E10" s="27">
        <v>2025</v>
      </c>
    </row>
    <row r="11" spans="1:9" ht="21" customHeight="1" x14ac:dyDescent="0.25">
      <c r="A11" s="28" t="s">
        <v>6</v>
      </c>
      <c r="B11" s="29" t="s">
        <v>7</v>
      </c>
      <c r="C11" s="30">
        <f>SUM(C12:C15)</f>
        <v>0</v>
      </c>
      <c r="D11" s="30">
        <f>D12+D13+D14+D15</f>
        <v>0</v>
      </c>
      <c r="E11" s="30">
        <f>E12+E13+E14+E15</f>
        <v>0</v>
      </c>
    </row>
    <row r="12" spans="1:9" ht="23.25" customHeight="1" x14ac:dyDescent="0.25">
      <c r="A12" s="28"/>
      <c r="B12" s="31" t="s">
        <v>8</v>
      </c>
      <c r="C12" s="12"/>
      <c r="D12" s="13"/>
      <c r="E12" s="13"/>
    </row>
    <row r="13" spans="1:9" ht="20.25" customHeight="1" x14ac:dyDescent="0.25">
      <c r="A13" s="28"/>
      <c r="B13" s="28" t="s">
        <v>9</v>
      </c>
      <c r="C13" s="12"/>
      <c r="D13" s="13"/>
      <c r="E13" s="13"/>
    </row>
    <row r="14" spans="1:9" ht="23.25" customHeight="1" x14ac:dyDescent="0.25">
      <c r="A14" s="28"/>
      <c r="B14" s="28" t="s">
        <v>10</v>
      </c>
      <c r="C14" s="12"/>
      <c r="D14" s="13"/>
      <c r="E14" s="13"/>
    </row>
    <row r="15" spans="1:9" ht="21" customHeight="1" x14ac:dyDescent="0.25">
      <c r="A15" s="28"/>
      <c r="B15" s="28" t="s">
        <v>21</v>
      </c>
      <c r="C15" s="12"/>
      <c r="D15" s="13"/>
      <c r="E15" s="13"/>
    </row>
    <row r="16" spans="1:9" ht="12.75" customHeight="1" x14ac:dyDescent="0.25">
      <c r="A16" s="28"/>
      <c r="B16" s="28"/>
      <c r="C16" s="12"/>
      <c r="D16" s="13"/>
      <c r="E16" s="13"/>
    </row>
    <row r="17" spans="1:9" ht="20.25" customHeight="1" x14ac:dyDescent="0.25">
      <c r="A17" s="28" t="s">
        <v>11</v>
      </c>
      <c r="B17" s="29" t="s">
        <v>25</v>
      </c>
      <c r="C17" s="30">
        <f>SUM(C18:C19)</f>
        <v>0</v>
      </c>
      <c r="D17" s="30">
        <f>D18+D19</f>
        <v>0</v>
      </c>
      <c r="E17" s="30">
        <f>E18+E19</f>
        <v>0</v>
      </c>
    </row>
    <row r="18" spans="1:9" ht="21" customHeight="1" x14ac:dyDescent="0.25">
      <c r="A18" s="28"/>
      <c r="B18" s="28" t="s">
        <v>12</v>
      </c>
      <c r="C18" s="12"/>
      <c r="D18" s="13"/>
      <c r="E18" s="13"/>
    </row>
    <row r="19" spans="1:9" ht="31.5" customHeight="1" x14ac:dyDescent="0.25">
      <c r="A19" s="28"/>
      <c r="B19" s="31" t="s">
        <v>22</v>
      </c>
      <c r="C19" s="12"/>
      <c r="D19" s="13"/>
      <c r="E19" s="13"/>
      <c r="F19" s="32"/>
    </row>
    <row r="20" spans="1:9" ht="24" customHeight="1" x14ac:dyDescent="0.25">
      <c r="A20" s="26"/>
      <c r="B20" s="33" t="s">
        <v>13</v>
      </c>
      <c r="C20" s="34">
        <f>C11+C17</f>
        <v>0</v>
      </c>
      <c r="D20" s="34">
        <f>D17+D11</f>
        <v>0</v>
      </c>
      <c r="E20" s="34">
        <f>E17+E11</f>
        <v>0</v>
      </c>
    </row>
    <row r="21" spans="1:9" ht="30.75" x14ac:dyDescent="0.25">
      <c r="A21" s="28" t="s">
        <v>14</v>
      </c>
      <c r="B21" s="31" t="s">
        <v>48</v>
      </c>
      <c r="C21" s="30">
        <f>C20*40%</f>
        <v>0</v>
      </c>
      <c r="D21" s="30">
        <f>D20/100*40</f>
        <v>0</v>
      </c>
      <c r="E21" s="30">
        <f t="shared" ref="E21" si="0">E20/100*40</f>
        <v>0</v>
      </c>
    </row>
    <row r="22" spans="1:9" ht="25.5" customHeight="1" x14ac:dyDescent="0.25">
      <c r="A22" s="26" t="s">
        <v>15</v>
      </c>
      <c r="B22" s="33" t="s">
        <v>16</v>
      </c>
      <c r="C22" s="34">
        <f>C21+C17+C11</f>
        <v>0</v>
      </c>
      <c r="D22" s="35">
        <f>D11+D17+D21</f>
        <v>0</v>
      </c>
      <c r="E22" s="35">
        <f>E11+E17+E21</f>
        <v>0</v>
      </c>
    </row>
    <row r="23" spans="1:9" s="39" customFormat="1" ht="27" customHeight="1" x14ac:dyDescent="0.25">
      <c r="A23" s="36"/>
      <c r="B23" s="36"/>
      <c r="C23" s="37"/>
      <c r="D23" s="38"/>
      <c r="E23" s="38"/>
    </row>
    <row r="24" spans="1:9" s="19" customFormat="1" ht="66.75" customHeight="1" x14ac:dyDescent="0.25">
      <c r="A24" s="65" t="s">
        <v>47</v>
      </c>
      <c r="B24" s="65"/>
      <c r="C24" s="65"/>
      <c r="D24" s="65"/>
      <c r="E24" s="65"/>
      <c r="F24" s="40"/>
      <c r="G24" s="40"/>
      <c r="H24" s="40"/>
      <c r="I24" s="41"/>
    </row>
    <row r="25" spans="1:9" s="19" customFormat="1" ht="30" customHeight="1" x14ac:dyDescent="0.25">
      <c r="A25" s="65" t="s">
        <v>45</v>
      </c>
      <c r="B25" s="65"/>
      <c r="C25" s="65"/>
      <c r="D25" s="65"/>
      <c r="E25" s="65"/>
      <c r="F25" s="42"/>
      <c r="G25" s="42"/>
      <c r="H25" s="42"/>
      <c r="I25" s="41"/>
    </row>
    <row r="26" spans="1:9" ht="30" customHeight="1" x14ac:dyDescent="0.25">
      <c r="A26" s="66" t="s">
        <v>33</v>
      </c>
      <c r="B26" s="66"/>
      <c r="C26" s="66"/>
      <c r="D26" s="66"/>
      <c r="E26" s="66"/>
      <c r="F26" s="43"/>
      <c r="G26" s="43"/>
      <c r="H26" s="43"/>
      <c r="I26" s="17"/>
    </row>
  </sheetData>
  <sheetProtection algorithmName="SHA-512" hashValue="zOnq1pUqPyawlXggGItCL568R/dF0u1AE6ys/tzfEkCBkPxJp8NWCdcpFJliknQsgJMCOK/zwmnvL89Hr++0Rg==" saltValue="6yFZsRV9ihtHx2wZdcoyTw==" spinCount="100000" sheet="1" formatCells="0" formatColumns="0" formatRows="0" insertColumns="0" insertRows="0" insertHyperlinks="0" deleteColumns="0" deleteRows="0" selectLockedCells="1" sort="0"/>
  <mergeCells count="7">
    <mergeCell ref="A25:E25"/>
    <mergeCell ref="A26:E26"/>
    <mergeCell ref="D9:E9"/>
    <mergeCell ref="A9:C9"/>
    <mergeCell ref="C2:E2"/>
    <mergeCell ref="C3:E3"/>
    <mergeCell ref="A24:E24"/>
  </mergeCells>
  <pageMargins left="0.70866141732283472" right="0.70866141732283472" top="0.78740157480314965" bottom="0.78740157480314965" header="0.31496062992125984" footer="0.31496062992125984"/>
  <pageSetup paperSize="9" scale="75" orientation="landscape" r:id="rId1"/>
  <headerFooter>
    <oddFooter>&amp;LLSI-Mikroprojekte Stand: August 2022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35"/>
  <sheetViews>
    <sheetView tabSelected="1" showRuler="0" zoomScaleNormal="100" zoomScaleSheetLayoutView="100" zoomScalePageLayoutView="75" workbookViewId="0">
      <selection activeCell="M18" sqref="M18"/>
    </sheetView>
  </sheetViews>
  <sheetFormatPr baseColWidth="10" defaultColWidth="11.42578125" defaultRowHeight="15" x14ac:dyDescent="0.25"/>
  <cols>
    <col min="1" max="1" width="4.42578125" style="18" customWidth="1"/>
    <col min="2" max="2" width="34.42578125" style="18" customWidth="1"/>
    <col min="3" max="3" width="12.5703125" style="18" customWidth="1"/>
    <col min="4" max="4" width="7.5703125" style="18" customWidth="1"/>
    <col min="5" max="5" width="26.85546875" style="18" customWidth="1"/>
    <col min="6" max="6" width="16.42578125" style="18" customWidth="1"/>
    <col min="7" max="7" width="20.42578125" style="18" customWidth="1"/>
    <col min="8" max="8" width="19.42578125" style="18" customWidth="1"/>
    <col min="9" max="9" width="15.28515625" style="18" customWidth="1"/>
    <col min="10" max="10" width="14.140625" style="18" customWidth="1"/>
    <col min="11" max="11" width="12" style="18" bestFit="1" customWidth="1"/>
    <col min="12" max="12" width="6.85546875" style="18" customWidth="1"/>
    <col min="13" max="15" width="12" style="18" bestFit="1" customWidth="1"/>
    <col min="16" max="16384" width="11.42578125" style="18"/>
  </cols>
  <sheetData>
    <row r="2" spans="1:13" ht="15.75" x14ac:dyDescent="0.25">
      <c r="A2" s="14" t="s">
        <v>2</v>
      </c>
      <c r="B2" s="15"/>
      <c r="C2" s="83">
        <f>Kostenplan!C2</f>
        <v>0</v>
      </c>
      <c r="D2" s="84"/>
      <c r="E2" s="84"/>
      <c r="F2" s="84"/>
      <c r="G2" s="84"/>
      <c r="H2" s="85"/>
      <c r="I2" s="16"/>
      <c r="J2" s="16"/>
      <c r="K2" s="16"/>
      <c r="L2" s="17"/>
      <c r="M2" s="17"/>
    </row>
    <row r="3" spans="1:13" ht="15.75" x14ac:dyDescent="0.25">
      <c r="A3" s="14" t="s">
        <v>3</v>
      </c>
      <c r="B3" s="15"/>
      <c r="C3" s="86">
        <f>Kostenplan!C3</f>
        <v>0</v>
      </c>
      <c r="D3" s="87"/>
      <c r="E3" s="87"/>
      <c r="F3" s="87"/>
      <c r="G3" s="87"/>
      <c r="H3" s="88"/>
      <c r="I3" s="16"/>
      <c r="J3" s="16"/>
      <c r="K3" s="16"/>
      <c r="L3" s="19"/>
      <c r="M3" s="17"/>
    </row>
    <row r="4" spans="1:13" x14ac:dyDescent="0.25">
      <c r="A4" s="17"/>
      <c r="B4" s="17"/>
      <c r="C4" s="17"/>
      <c r="D4" s="17"/>
      <c r="E4" s="17"/>
      <c r="F4" s="17"/>
      <c r="G4" s="17"/>
      <c r="H4" s="17"/>
      <c r="I4" s="17"/>
      <c r="J4" s="17"/>
      <c r="K4" s="17"/>
      <c r="L4" s="17"/>
      <c r="M4" s="17"/>
    </row>
    <row r="5" spans="1:13" ht="20.25" x14ac:dyDescent="0.3">
      <c r="A5" s="44" t="s">
        <v>30</v>
      </c>
      <c r="B5" s="45"/>
      <c r="C5" s="45"/>
      <c r="D5" s="45"/>
      <c r="E5" s="45"/>
      <c r="F5" s="45"/>
      <c r="G5" s="45"/>
      <c r="H5" s="45"/>
      <c r="I5" s="17"/>
      <c r="J5" s="17"/>
      <c r="K5" s="17"/>
      <c r="L5" s="17"/>
      <c r="M5" s="17"/>
    </row>
    <row r="6" spans="1:13" ht="11.25" customHeight="1" x14ac:dyDescent="0.3">
      <c r="A6" s="44"/>
      <c r="B6" s="45"/>
      <c r="C6" s="45"/>
      <c r="D6" s="45"/>
      <c r="E6" s="45"/>
      <c r="F6" s="45"/>
      <c r="G6" s="45"/>
      <c r="H6" s="45"/>
      <c r="I6" s="17"/>
      <c r="J6" s="17"/>
      <c r="K6" s="17"/>
      <c r="L6" s="17"/>
      <c r="M6" s="17"/>
    </row>
    <row r="7" spans="1:13" ht="30.75" customHeight="1" x14ac:dyDescent="0.25">
      <c r="A7" s="89" t="s">
        <v>17</v>
      </c>
      <c r="B7" s="90"/>
      <c r="C7" s="90"/>
      <c r="D7" s="90"/>
      <c r="E7" s="46"/>
      <c r="F7" s="46"/>
      <c r="G7" s="46"/>
      <c r="H7" s="46"/>
      <c r="I7" s="46"/>
      <c r="J7" s="17"/>
      <c r="K7" s="17"/>
      <c r="L7" s="17"/>
      <c r="M7" s="17"/>
    </row>
    <row r="8" spans="1:13" ht="115.5" customHeight="1" x14ac:dyDescent="0.25">
      <c r="A8" s="47" t="s">
        <v>4</v>
      </c>
      <c r="B8" s="47" t="s">
        <v>5</v>
      </c>
      <c r="C8" s="47" t="s">
        <v>34</v>
      </c>
      <c r="D8" s="48" t="s">
        <v>35</v>
      </c>
      <c r="E8" s="48" t="s">
        <v>31</v>
      </c>
      <c r="F8" s="48" t="s">
        <v>37</v>
      </c>
      <c r="G8" s="48" t="s">
        <v>41</v>
      </c>
      <c r="H8" s="48" t="s">
        <v>42</v>
      </c>
      <c r="I8" s="48" t="s">
        <v>40</v>
      </c>
      <c r="J8" s="48" t="s">
        <v>18</v>
      </c>
      <c r="K8" s="17"/>
      <c r="L8" s="17"/>
      <c r="M8" s="17"/>
    </row>
    <row r="9" spans="1:13" ht="17.25" customHeight="1" x14ac:dyDescent="0.25">
      <c r="A9" s="49" t="s">
        <v>6</v>
      </c>
      <c r="B9" s="50" t="s">
        <v>7</v>
      </c>
      <c r="C9" s="51">
        <f>SUM(C10:C17)</f>
        <v>0</v>
      </c>
      <c r="D9" s="51"/>
      <c r="E9" s="51"/>
      <c r="F9" s="51"/>
      <c r="G9" s="51" t="s">
        <v>38</v>
      </c>
      <c r="H9" s="51"/>
      <c r="I9" s="51"/>
      <c r="J9" s="51"/>
      <c r="K9" s="17"/>
      <c r="L9" s="17"/>
      <c r="M9" s="17"/>
    </row>
    <row r="10" spans="1:13" x14ac:dyDescent="0.25">
      <c r="A10" s="52"/>
      <c r="B10" s="53" t="s">
        <v>8</v>
      </c>
      <c r="C10" s="51">
        <f t="shared" ref="C10:C11" si="0">I10*J10</f>
        <v>0</v>
      </c>
      <c r="D10" s="2"/>
      <c r="E10" s="2"/>
      <c r="F10" s="2"/>
      <c r="G10" s="2"/>
      <c r="H10" s="2"/>
      <c r="I10" s="2"/>
      <c r="J10" s="2"/>
      <c r="K10" s="17"/>
      <c r="L10" s="17"/>
      <c r="M10" s="17"/>
    </row>
    <row r="11" spans="1:13" x14ac:dyDescent="0.25">
      <c r="A11" s="52"/>
      <c r="B11" s="53"/>
      <c r="C11" s="51">
        <f t="shared" si="0"/>
        <v>0</v>
      </c>
      <c r="D11" s="2"/>
      <c r="E11" s="2"/>
      <c r="F11" s="2"/>
      <c r="G11" s="2"/>
      <c r="H11" s="2"/>
      <c r="I11" s="2"/>
      <c r="J11" s="2"/>
      <c r="K11" s="17"/>
      <c r="L11" s="17"/>
      <c r="M11" s="17"/>
    </row>
    <row r="12" spans="1:13" x14ac:dyDescent="0.25">
      <c r="A12" s="52"/>
      <c r="B12" s="49" t="s">
        <v>19</v>
      </c>
      <c r="C12" s="51">
        <f>I12*J12</f>
        <v>0</v>
      </c>
      <c r="D12" s="2"/>
      <c r="E12" s="2"/>
      <c r="F12" s="2"/>
      <c r="G12" s="2"/>
      <c r="H12" s="2"/>
      <c r="I12" s="2"/>
      <c r="J12" s="2"/>
      <c r="K12" s="17"/>
      <c r="L12" s="17"/>
      <c r="M12" s="17"/>
    </row>
    <row r="13" spans="1:13" x14ac:dyDescent="0.25">
      <c r="A13" s="52"/>
      <c r="B13" s="49"/>
      <c r="C13" s="51">
        <f t="shared" ref="C13" si="1">I13*J13</f>
        <v>0</v>
      </c>
      <c r="D13" s="2"/>
      <c r="E13" s="2"/>
      <c r="F13" s="2"/>
      <c r="G13" s="2"/>
      <c r="H13" s="2"/>
      <c r="I13" s="2"/>
      <c r="J13" s="2"/>
      <c r="K13" s="17"/>
      <c r="L13" s="17"/>
      <c r="M13" s="17"/>
    </row>
    <row r="14" spans="1:13" x14ac:dyDescent="0.25">
      <c r="A14" s="52"/>
      <c r="B14" s="49" t="s">
        <v>10</v>
      </c>
      <c r="C14" s="51">
        <f t="shared" ref="C14:C17" si="2">I14*J14</f>
        <v>0</v>
      </c>
      <c r="D14" s="2"/>
      <c r="E14" s="2"/>
      <c r="F14" s="2"/>
      <c r="G14" s="2"/>
      <c r="H14" s="2"/>
      <c r="I14" s="2"/>
      <c r="J14" s="2"/>
      <c r="K14" s="17"/>
      <c r="L14" s="17"/>
      <c r="M14" s="17"/>
    </row>
    <row r="15" spans="1:13" x14ac:dyDescent="0.25">
      <c r="A15" s="52"/>
      <c r="B15" s="49"/>
      <c r="C15" s="51">
        <f t="shared" si="2"/>
        <v>0</v>
      </c>
      <c r="D15" s="2"/>
      <c r="E15" s="2"/>
      <c r="F15" s="2"/>
      <c r="G15" s="2"/>
      <c r="H15" s="2"/>
      <c r="I15" s="2"/>
      <c r="J15" s="2"/>
      <c r="K15" s="17"/>
      <c r="L15" s="17"/>
      <c r="M15" s="17"/>
    </row>
    <row r="16" spans="1:13" x14ac:dyDescent="0.25">
      <c r="A16" s="52"/>
      <c r="B16" s="49" t="s">
        <v>21</v>
      </c>
      <c r="C16" s="51">
        <f t="shared" si="2"/>
        <v>0</v>
      </c>
      <c r="D16" s="2"/>
      <c r="E16" s="2"/>
      <c r="F16" s="2"/>
      <c r="G16" s="2"/>
      <c r="H16" s="2"/>
      <c r="I16" s="2"/>
      <c r="J16" s="2"/>
      <c r="K16" s="17"/>
      <c r="L16" s="17"/>
      <c r="M16" s="17"/>
    </row>
    <row r="17" spans="1:13" x14ac:dyDescent="0.25">
      <c r="A17" s="52"/>
      <c r="B17" s="49"/>
      <c r="C17" s="51">
        <f t="shared" si="2"/>
        <v>0</v>
      </c>
      <c r="D17" s="2"/>
      <c r="E17" s="2"/>
      <c r="F17" s="2"/>
      <c r="G17" s="2"/>
      <c r="H17" s="2"/>
      <c r="I17" s="2"/>
      <c r="J17" s="2"/>
      <c r="K17" s="17"/>
      <c r="L17" s="17"/>
      <c r="M17" s="17"/>
    </row>
    <row r="18" spans="1:13" ht="28.5" customHeight="1" x14ac:dyDescent="0.25">
      <c r="A18" s="49" t="s">
        <v>11</v>
      </c>
      <c r="B18" s="54" t="s">
        <v>25</v>
      </c>
      <c r="C18" s="51">
        <f>SUM(C19:C22)</f>
        <v>0</v>
      </c>
      <c r="D18" s="51"/>
      <c r="E18" s="51"/>
      <c r="F18" s="51"/>
      <c r="G18" s="51"/>
      <c r="H18" s="51"/>
      <c r="I18" s="51"/>
      <c r="J18" s="51"/>
      <c r="K18" s="17"/>
      <c r="L18" s="17"/>
      <c r="M18" s="17"/>
    </row>
    <row r="19" spans="1:13" x14ac:dyDescent="0.25">
      <c r="A19" s="52"/>
      <c r="B19" s="49" t="s">
        <v>12</v>
      </c>
      <c r="C19" s="51">
        <f t="shared" ref="C19:C22" si="3">I19*J19</f>
        <v>0</v>
      </c>
      <c r="D19" s="2"/>
      <c r="E19" s="2"/>
      <c r="F19" s="2"/>
      <c r="G19" s="2"/>
      <c r="H19" s="2"/>
      <c r="I19" s="2"/>
      <c r="J19" s="2"/>
      <c r="K19" s="17"/>
      <c r="L19" s="17"/>
      <c r="M19" s="17"/>
    </row>
    <row r="20" spans="1:13" x14ac:dyDescent="0.25">
      <c r="A20" s="52"/>
      <c r="B20" s="49"/>
      <c r="C20" s="51">
        <f t="shared" si="3"/>
        <v>0</v>
      </c>
      <c r="D20" s="2"/>
      <c r="E20" s="2"/>
      <c r="F20" s="2"/>
      <c r="G20" s="2"/>
      <c r="H20" s="2"/>
      <c r="I20" s="2"/>
      <c r="J20" s="2"/>
      <c r="K20" s="17"/>
      <c r="L20" s="17"/>
      <c r="M20" s="17"/>
    </row>
    <row r="21" spans="1:13" ht="39.6" customHeight="1" x14ac:dyDescent="0.25">
      <c r="A21" s="52"/>
      <c r="B21" s="55" t="s">
        <v>22</v>
      </c>
      <c r="C21" s="51">
        <f t="shared" si="3"/>
        <v>0</v>
      </c>
      <c r="D21" s="2"/>
      <c r="E21" s="2"/>
      <c r="F21" s="2"/>
      <c r="G21" s="2"/>
      <c r="H21" s="2"/>
      <c r="I21" s="2"/>
      <c r="J21" s="2"/>
      <c r="K21" s="17"/>
      <c r="L21" s="17"/>
      <c r="M21" s="17"/>
    </row>
    <row r="22" spans="1:13" x14ac:dyDescent="0.25">
      <c r="A22" s="52"/>
      <c r="B22" s="55"/>
      <c r="C22" s="51">
        <f t="shared" si="3"/>
        <v>0</v>
      </c>
      <c r="D22" s="2"/>
      <c r="E22" s="2"/>
      <c r="F22" s="2"/>
      <c r="G22" s="2"/>
      <c r="H22" s="2"/>
      <c r="I22" s="2"/>
      <c r="J22" s="2"/>
      <c r="K22" s="17"/>
      <c r="L22" s="17"/>
      <c r="M22" s="17"/>
    </row>
    <row r="23" spans="1:13" x14ac:dyDescent="0.25">
      <c r="A23" s="56" t="s">
        <v>14</v>
      </c>
      <c r="B23" s="57" t="s">
        <v>20</v>
      </c>
      <c r="C23" s="58"/>
      <c r="D23" s="58"/>
      <c r="E23" s="58"/>
      <c r="F23" s="58"/>
      <c r="G23" s="58"/>
      <c r="H23" s="58"/>
      <c r="I23" s="58"/>
      <c r="J23" s="58"/>
      <c r="K23" s="17"/>
      <c r="L23" s="17"/>
      <c r="M23" s="17"/>
    </row>
    <row r="24" spans="1:13" ht="11.25" customHeight="1" x14ac:dyDescent="0.3">
      <c r="A24" s="44"/>
      <c r="B24" s="45"/>
      <c r="C24" s="45"/>
      <c r="D24" s="45"/>
      <c r="E24" s="45"/>
      <c r="F24" s="45"/>
      <c r="G24" s="45"/>
      <c r="H24" s="45"/>
      <c r="I24" s="17"/>
      <c r="J24" s="17"/>
      <c r="K24" s="17"/>
      <c r="L24" s="17"/>
      <c r="M24" s="17"/>
    </row>
    <row r="25" spans="1:13" ht="26.25" customHeight="1" x14ac:dyDescent="0.25">
      <c r="A25" s="81" t="s">
        <v>44</v>
      </c>
      <c r="B25" s="82"/>
      <c r="C25" s="82"/>
      <c r="D25" s="82"/>
      <c r="E25" s="82"/>
      <c r="F25" s="82"/>
      <c r="G25" s="82"/>
      <c r="H25" s="82"/>
      <c r="I25" s="82"/>
      <c r="J25" s="82"/>
      <c r="K25" s="82"/>
      <c r="L25" s="59"/>
      <c r="M25" s="17"/>
    </row>
    <row r="26" spans="1:13" ht="59.25" customHeight="1" x14ac:dyDescent="0.25">
      <c r="A26" s="79" t="s">
        <v>39</v>
      </c>
      <c r="B26" s="80"/>
      <c r="C26" s="80"/>
      <c r="D26" s="80"/>
      <c r="E26" s="80"/>
      <c r="F26" s="80"/>
      <c r="G26" s="80"/>
      <c r="H26" s="80"/>
      <c r="I26" s="80"/>
      <c r="J26" s="80"/>
      <c r="K26" s="80"/>
      <c r="L26" s="60"/>
      <c r="M26" s="17"/>
    </row>
    <row r="27" spans="1:13" ht="16.5" customHeight="1" x14ac:dyDescent="0.25">
      <c r="A27" s="79" t="s">
        <v>36</v>
      </c>
      <c r="B27" s="78"/>
      <c r="C27" s="78"/>
      <c r="D27" s="78"/>
      <c r="E27" s="78"/>
      <c r="F27" s="78"/>
      <c r="G27" s="78"/>
      <c r="H27" s="78"/>
      <c r="I27" s="78"/>
      <c r="J27" s="78"/>
      <c r="K27" s="78"/>
      <c r="L27" s="61"/>
      <c r="M27" s="17"/>
    </row>
    <row r="28" spans="1:13" x14ac:dyDescent="0.25">
      <c r="A28" s="77" t="s">
        <v>43</v>
      </c>
      <c r="B28" s="78"/>
      <c r="C28" s="78"/>
      <c r="D28" s="78"/>
      <c r="E28" s="78"/>
      <c r="F28" s="78"/>
      <c r="G28" s="78"/>
      <c r="H28" s="78"/>
      <c r="I28" s="78"/>
      <c r="J28" s="78"/>
      <c r="K28" s="78"/>
      <c r="L28" s="17"/>
      <c r="M28" s="17"/>
    </row>
    <row r="29" spans="1:13" ht="20.25" x14ac:dyDescent="0.3">
      <c r="A29" s="44"/>
      <c r="B29" s="45"/>
      <c r="C29" s="45"/>
      <c r="D29" s="45"/>
      <c r="E29" s="45"/>
      <c r="F29" s="45"/>
      <c r="G29" s="45"/>
      <c r="H29" s="45"/>
      <c r="I29" s="17"/>
      <c r="J29" s="17"/>
      <c r="K29" s="17"/>
      <c r="L29" s="17"/>
      <c r="M29" s="17"/>
    </row>
    <row r="30" spans="1:13" ht="20.25" x14ac:dyDescent="0.3">
      <c r="A30" s="44"/>
      <c r="B30" s="45"/>
      <c r="C30" s="45"/>
      <c r="D30" s="45"/>
      <c r="E30" s="45"/>
      <c r="F30" s="45"/>
      <c r="G30" s="45"/>
      <c r="H30" s="45"/>
      <c r="I30" s="17"/>
      <c r="J30" s="17"/>
      <c r="K30" s="17"/>
      <c r="L30" s="17"/>
      <c r="M30" s="17"/>
    </row>
    <row r="31" spans="1:13" x14ac:dyDescent="0.25">
      <c r="A31" s="17"/>
      <c r="B31" s="17"/>
      <c r="C31" s="17"/>
      <c r="D31" s="17"/>
      <c r="E31" s="17"/>
      <c r="F31" s="17"/>
      <c r="G31" s="17"/>
      <c r="H31" s="17"/>
      <c r="I31" s="17"/>
      <c r="J31" s="17"/>
      <c r="K31" s="17"/>
      <c r="L31" s="17"/>
      <c r="M31" s="17"/>
    </row>
    <row r="32" spans="1:13" x14ac:dyDescent="0.25">
      <c r="A32" s="62"/>
      <c r="B32" s="62"/>
      <c r="C32" s="62"/>
      <c r="D32" s="62"/>
      <c r="E32" s="62"/>
      <c r="F32" s="62"/>
      <c r="G32" s="62"/>
      <c r="H32" s="62"/>
      <c r="I32" s="62"/>
      <c r="J32" s="62"/>
      <c r="K32" s="62"/>
      <c r="L32" s="62"/>
      <c r="M32" s="17"/>
    </row>
    <row r="33" spans="1:1" x14ac:dyDescent="0.25">
      <c r="A33" s="62"/>
    </row>
    <row r="34" spans="1:1" x14ac:dyDescent="0.25">
      <c r="A34" s="62"/>
    </row>
    <row r="35" spans="1:1" x14ac:dyDescent="0.25">
      <c r="A35" s="62"/>
    </row>
  </sheetData>
  <sheetProtection selectLockedCells="1"/>
  <mergeCells count="7">
    <mergeCell ref="A28:K28"/>
    <mergeCell ref="A26:K26"/>
    <mergeCell ref="A25:K25"/>
    <mergeCell ref="A27:K27"/>
    <mergeCell ref="C2:H2"/>
    <mergeCell ref="C3:H3"/>
    <mergeCell ref="A7:D7"/>
  </mergeCells>
  <pageMargins left="0.23622047244094491" right="0.23622047244094491" top="0.74803149606299213" bottom="0.74803149606299213" header="0.31496062992125984" footer="0.31496062992125984"/>
  <pageSetup paperSize="9" scale="75" orientation="landscape" r:id="rId1"/>
  <headerFooter>
    <oddFooter xml:space="preserve">&amp;LLSI-Mikroprpjekte Stand: Oktober 2023
</oddFooter>
  </headerFooter>
  <rowBreaks count="1" manualBreakCount="1">
    <brk id="8" max="16383" man="1"/>
  </rowBreaks>
  <colBreaks count="1" manualBreakCount="1">
    <brk id="12"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E19B9E4A06E574CAF874630CDC29BC6" ma:contentTypeVersion="7" ma:contentTypeDescription="Ein neues Dokument erstellen." ma:contentTypeScope="" ma:versionID="aa0e487fd15c7ba9e0ec1c3ade804141">
  <xsd:schema xmlns:xsd="http://www.w3.org/2001/XMLSchema" xmlns:xs="http://www.w3.org/2001/XMLSchema" xmlns:p="http://schemas.microsoft.com/office/2006/metadata/properties" xmlns:ns2="46d18fde-5251-4af1-847e-4e091b0d992f" targetNamespace="http://schemas.microsoft.com/office/2006/metadata/properties" ma:root="true" ma:fieldsID="2e306ffa655c4b7620d51059fbebdcb6" ns2:_="">
    <xsd:import namespace="46d18fde-5251-4af1-847e-4e091b0d992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d18fde-5251-4af1-847e-4e091b0d992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065C87-FEDC-42AC-BB82-9214BF5F8085}">
  <ds:schemaRefs>
    <ds:schemaRef ds:uri="http://schemas.microsoft.com/sharepoint/v3/contenttype/forms"/>
  </ds:schemaRefs>
</ds:datastoreItem>
</file>

<file path=customXml/itemProps2.xml><?xml version="1.0" encoding="utf-8"?>
<ds:datastoreItem xmlns:ds="http://schemas.openxmlformats.org/officeDocument/2006/customXml" ds:itemID="{F15F5FD4-CAFC-4C28-ACF7-96747BC06A8A}">
  <ds:schemaRefs>
    <ds:schemaRef ds:uri="http://purl.org/dc/terms/"/>
    <ds:schemaRef ds:uri="46d18fde-5251-4af1-847e-4e091b0d992f"/>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13B3B81-45EF-47CD-ADA3-A65AED5F8B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d18fde-5251-4af1-847e-4e091b0d99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Erläuterung zur Finanzierung</vt:lpstr>
      <vt:lpstr>Kostenplan</vt:lpstr>
      <vt:lpstr>pauschalierte Personalkosten </vt:lpstr>
      <vt:lpstr>Kostenplan!Druckbereich</vt:lpstr>
    </vt:vector>
  </TitlesOfParts>
  <Manager/>
  <Company>zgs consult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PEB Finanzierungsplan 2018-2021</dc:title>
  <dc:subject/>
  <dc:creator>Uwe</dc:creator>
  <cp:keywords/>
  <dc:description/>
  <cp:lastModifiedBy>Oelsner, Carola</cp:lastModifiedBy>
  <cp:revision/>
  <cp:lastPrinted>2023-10-12T12:33:17Z</cp:lastPrinted>
  <dcterms:created xsi:type="dcterms:W3CDTF">2016-02-11T15:20:44Z</dcterms:created>
  <dcterms:modified xsi:type="dcterms:W3CDTF">2023-10-19T14:25:49Z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0x0101004E19B9E4A06E574CAF874630CDC29BC6</vt:lpwstr>
  </property>
</Properties>
</file>