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UK\Internet\Weiterentwicklung\AF\Dokumente\Projektaufrufe\FI 13\"/>
    </mc:Choice>
  </mc:AlternateContent>
  <bookViews>
    <workbookView xWindow="0" yWindow="0" windowWidth="19200" windowHeight="7050"/>
  </bookViews>
  <sheets>
    <sheet name="Erläuterung zur Finanzierung" sheetId="7" r:id="rId1"/>
    <sheet name="Kostenplan" sheetId="4" r:id="rId2"/>
    <sheet name="pauschalierte Personalkosten " sheetId="5"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5" i="5" l="1"/>
  <c r="C14" i="5"/>
  <c r="C3" i="5" l="1"/>
  <c r="J29" i="5" l="1"/>
  <c r="D29" i="5"/>
  <c r="C15" i="5"/>
  <c r="C27" i="5" l="1"/>
  <c r="C13" i="5"/>
  <c r="C20" i="5"/>
  <c r="C11" i="5"/>
  <c r="C17" i="5"/>
  <c r="C13" i="4" l="1"/>
  <c r="C2" i="5" l="1"/>
  <c r="C1" i="5" l="1"/>
  <c r="E16" i="4" l="1"/>
  <c r="D16" i="4"/>
  <c r="E11" i="4"/>
  <c r="D11" i="4"/>
  <c r="C21" i="5" l="1"/>
  <c r="C19" i="5" s="1"/>
  <c r="C15" i="4" s="1"/>
  <c r="C28" i="5" l="1"/>
  <c r="C26" i="5" s="1"/>
  <c r="C18" i="4" s="1"/>
  <c r="C24" i="5"/>
  <c r="C23" i="5" s="1"/>
  <c r="C18" i="5"/>
  <c r="C16" i="5" s="1"/>
  <c r="C14" i="4" s="1"/>
  <c r="C12" i="5"/>
  <c r="C10" i="5" s="1"/>
  <c r="C17" i="4" l="1"/>
  <c r="C22" i="5"/>
  <c r="C12" i="4"/>
  <c r="C11" i="4" s="1"/>
  <c r="C9" i="5"/>
  <c r="C16" i="4"/>
  <c r="E19" i="4"/>
  <c r="E20" i="4" s="1"/>
  <c r="E21" i="4" s="1"/>
  <c r="C29" i="5" l="1"/>
  <c r="C19" i="4"/>
  <c r="D19" i="4"/>
  <c r="D20" i="4" s="1"/>
  <c r="C20" i="4" l="1"/>
  <c r="C21" i="4" s="1"/>
  <c r="D21" i="4"/>
</calcChain>
</file>

<file path=xl/sharedStrings.xml><?xml version="1.0" encoding="utf-8"?>
<sst xmlns="http://schemas.openxmlformats.org/spreadsheetml/2006/main" count="67" uniqueCount="54">
  <si>
    <t>ESF-Mittel maximal</t>
  </si>
  <si>
    <t>nationale Kofinanzierung</t>
  </si>
  <si>
    <t>Projekttitel:</t>
  </si>
  <si>
    <t>Nr.</t>
  </si>
  <si>
    <t>Bezeichnung</t>
  </si>
  <si>
    <t>1.</t>
  </si>
  <si>
    <t>Personalkosten</t>
  </si>
  <si>
    <t>Internes Lehrpersonal</t>
  </si>
  <si>
    <t>Projektleitung</t>
  </si>
  <si>
    <t>Betreuung</t>
  </si>
  <si>
    <t>2.</t>
  </si>
  <si>
    <t>Honorare für Lehrtätigkeit</t>
  </si>
  <si>
    <t>Summe direkte Personalkosten*</t>
  </si>
  <si>
    <t>3.</t>
  </si>
  <si>
    <t>4.</t>
  </si>
  <si>
    <t>Geplante Anzahl 
der Stunden im Projekt</t>
  </si>
  <si>
    <t>Projekleitung</t>
  </si>
  <si>
    <t>Summe direkte Personalkosten</t>
  </si>
  <si>
    <t>Geschäftsführung/Verwaltung</t>
  </si>
  <si>
    <t>Honorare für Beratung, Coaching, sonstige Tätigkeiten, die ausschließlich dem Projekt zuzuordnen sind</t>
  </si>
  <si>
    <t>Gesamtkosten Projekt</t>
  </si>
  <si>
    <t>Direkte projektbezogene Honorare</t>
  </si>
  <si>
    <t xml:space="preserve">Die Gesamtkosten eines LSI-Mikroprojekts können maximal 20.000€ betragen.
Die Höhe der Finanzierung aus Mitteln des ESF beträgt max. 40 Prozent der Projektkosten.
</t>
  </si>
  <si>
    <t>Projekttyp A - LSI-Mikroprojekt</t>
  </si>
  <si>
    <t xml:space="preserve">Haushaltsjahr </t>
  </si>
  <si>
    <t>Pauschalierte Personal-/Honorarkosten</t>
  </si>
  <si>
    <t>gesamt **</t>
  </si>
  <si>
    <t>Kosten in €</t>
  </si>
  <si>
    <t>Die Berechnung von anteiligen Personalausgaben hat nach der Dreißigstel-Methode anteilig für die eingesetzten Tage zu erfolgen. Dabei ist jeder Monat unabhängig von seiner tatsächlichen Länge mit 30 Tagen anzusetzen.</t>
  </si>
  <si>
    <t xml:space="preserve"> </t>
  </si>
  <si>
    <t xml:space="preserve">Die Förderung wird zu 100 % von der für Arbeit zuständigen Senatsverwaltung max. bis zur Höhe der möglichen Gesamtkosten zur Verfügung gestellt. </t>
  </si>
  <si>
    <t>Sachkosten***
40% der direkten Personalkosten</t>
  </si>
  <si>
    <t>Erläuterung zur Finanzierung</t>
  </si>
  <si>
    <t>Projektträger:</t>
  </si>
  <si>
    <t>Förderinstrument: Lokal-Sozial-Innovativ (LSI) - Lokale Förderung sozialer Integration und Innovation</t>
  </si>
  <si>
    <t>Geplante Anzahl der Stellen</t>
  </si>
  <si>
    <t>geplante Aufgabe/Tätigkeit</t>
  </si>
  <si>
    <t>Sofern Sie weitere Stellen/Tätigkeiten planen, fügen Sie bitte zusätzliche Zeilen bei den Positionen ein und unterlegen diese mit der entsprechenden Formel.</t>
  </si>
  <si>
    <t xml:space="preserve">** Hier tragen Sie bitte die jeweiligen Summen der pauschalierten PK ein (nach Berechnung im folgenden Tabellenblatt "pauschalierte Personalkosten") und ggf. die Aufteilung der anfallenden Kosten auf die Haushaltsjahre. </t>
  </si>
  <si>
    <t>*** Die Sachkosten errechnen sich pauschal mit 40% der gesamten direkten PK. Eine detaillierte Darstellung der Sachkosten im Antrag und in der Abrechnung ist nicht erforderlich.</t>
  </si>
  <si>
    <t>Bitte füllen Sie nur die weißen Felder aus, die farbig unterlegten Felder berechnen sich automatisch.</t>
  </si>
  <si>
    <t xml:space="preserve">Bitte füllen Sie nur die weißen Felder aus, die farbig unterlegten Felder berechnen sich automatisch. </t>
  </si>
  <si>
    <t>Projektzeitraum:</t>
  </si>
  <si>
    <t>Projektlaufzeit</t>
  </si>
  <si>
    <r>
      <t xml:space="preserve">* </t>
    </r>
    <r>
      <rPr>
        <b/>
        <sz val="10"/>
        <color theme="1"/>
        <rFont val="Calibri"/>
        <family val="2"/>
        <scheme val="minor"/>
      </rPr>
      <t xml:space="preserve">Definition "direkte Personalkosten (PK)": </t>
    </r>
    <r>
      <rPr>
        <sz val="10"/>
        <color theme="1"/>
        <rFont val="Calibri"/>
        <family val="2"/>
        <scheme val="minor"/>
      </rPr>
      <t>Direkte PK sind die Kosten, die sich aus einer Vereinbarung zwischen Arbeitnehmer*in und Arbeitgeber*in oder aus Dienstleistungsverträgen für externes Personal ergeben und unmittelbar durch die Umsetzung des Projekts entstehen. Sie sind durch Arbeitsverträge nachzuweisen.
Sollte die Arbeitszeit lt. Arbeitsvertrag nicht zu 100% im Projekt  entstehen, ist die anteilige Projektzuordnung durch einen Zeitnachweis zu belegen.
Honorare gelten als direkte PK, wenn diese durch einen Honorarvertrag eindeutig dem  Projekt zuzuordnen sind. Honorare für Beratungsleistungen gelten nicht als direkte PK.</t>
    </r>
  </si>
  <si>
    <t xml:space="preserve">durchschnittliche monatliche Kosten je Einheit (PK zügl. Beiträge zur Sozial-versicherung und Umlagen)
(KjE pro Monat) </t>
  </si>
  <si>
    <r>
      <rPr>
        <b/>
        <sz val="14"/>
        <rFont val="Calibri"/>
        <family val="2"/>
        <scheme val="minor"/>
      </rPr>
      <t>Kostenplan</t>
    </r>
    <r>
      <rPr>
        <b/>
        <sz val="14"/>
        <color theme="1"/>
        <rFont val="Calibri"/>
        <family val="2"/>
        <scheme val="minor"/>
      </rPr>
      <t xml:space="preserve"> für ein geplantes Projekt im Rahmen der Bezirklichen Bündnisse für Wirtschaft und Arbeit (BBWA) im Land Berlin</t>
    </r>
  </si>
  <si>
    <t>* Hier ist die in Ihrer Organisation vorgesehene arbeitsvertragliche Eingruppierung der beschäftigten Person gemäß/in Anlehnung an TV-L(S) bzw. der Honorargruppe gemäß dem Rundschreiben IV Nr. 61/2019 der SenFin zu Honorarregelungen (Bandbreitenregelung) vom 11.10.2019 anzugeben.</t>
  </si>
  <si>
    <t xml:space="preserve">**Grundlage sind die Angaben gemäß der ESF+-Förderrichtlinie Anhang I: Pauschalierte Personalausgaben als Kosten je Einheit als Basis zur Anwendung der Restkostenpauschale.
Die Werte der pauschalierten Personalkosten (zutreffende Tabelle) stellen im Hinblick auf die Anwendung vereinfachter Kostenoptionen eine Orientierung dar. Die Festlegung der konkreten Eingruppierung erfolgt im Rahmen der Antragsprüfung durch die IBB, ausgehend von der Anforderung an die zu besetzende Stelle sowie von der Qualifikation bzw. von gleichwertigen Fähigkeiten und Erfahrungen der Stelleninhaberinnen und Stelleninhaber. Es sind die zum Zeitpunkt der ersten Bewilligung geltenden Kosten je Einheit anzuwenden. Die jeweiligen Kosten je Einheit gelten für den gesamten Bewilligungszeitraum. </t>
  </si>
  <si>
    <t>Kosten je Stunde und Einheit in € 
(KjE pro Std.)</t>
  </si>
  <si>
    <t>vorgesehene TV-L(S)-/Honorargruppe gemäß (arbeits-) vertraglicher Regelung*</t>
  </si>
  <si>
    <t>Honorare für Beratung, Coaching, sonstige Tätigkeiten (ausschließlich dem Projekt zuordenbar)</t>
  </si>
  <si>
    <t xml:space="preserve">anzuwendende Eingruppierung gemäß
TV-L(S)-/ Honorar-gruppe auf Grundlage von Personal-Durchschnitts-sätzen** </t>
  </si>
  <si>
    <t>Maßnahmekosten gesamt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</si>
</sst>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00\ &quot;€&quot;"/>
    <numFmt numFmtId="166" formatCode="0.00_ ;\-0.00\ "/>
    <numFmt numFmtId="167" formatCode="#,##0.00_ ;\-#,##0.00\ "/>
  </numFmts>
  <fonts count="25">
    <font>
      <sz val="11"/>
      <color theme="1"/>
      <name val="Calibri"/>
      <family val="2"/>
      <scheme val="minor"/>
    </font>
    <font>
      <sz val="11"/>
      <color theme="1"/>
      <name val="Calibri"/>
      <family val="2"/>
      <scheme val="minor"/>
    </font>
    <font>
      <sz val="11"/>
      <color theme="1"/>
      <name val="Arial"/>
      <family val="2"/>
    </font>
    <font>
      <sz val="10"/>
      <color theme="1"/>
      <name val="Arial"/>
      <family val="2"/>
    </font>
    <font>
      <sz val="10"/>
      <color theme="1"/>
      <name val="Berlin Type Office"/>
      <family val="2"/>
    </font>
    <font>
      <sz val="12"/>
      <color theme="1"/>
      <name val="Calibri"/>
      <family val="2"/>
      <scheme val="minor"/>
    </font>
    <font>
      <sz val="11"/>
      <name val="Calibri"/>
      <family val="2"/>
      <scheme val="minor"/>
    </font>
    <font>
      <sz val="10"/>
      <color theme="1"/>
      <name val="Calibri"/>
      <family val="2"/>
      <scheme val="minor"/>
    </font>
    <font>
      <b/>
      <sz val="12"/>
      <color theme="1"/>
      <name val="Calibri"/>
      <family val="2"/>
      <scheme val="minor"/>
    </font>
    <font>
      <sz val="11"/>
      <color rgb="FFFF0000"/>
      <name val="Calibri"/>
      <family val="2"/>
      <scheme val="minor"/>
    </font>
    <font>
      <b/>
      <sz val="11"/>
      <color theme="1"/>
      <name val="Calibri"/>
      <family val="2"/>
      <scheme val="minor"/>
    </font>
    <font>
      <sz val="14"/>
      <color theme="1"/>
      <name val="Calibri"/>
      <family val="2"/>
      <scheme val="minor"/>
    </font>
    <font>
      <sz val="13"/>
      <color theme="1"/>
      <name val="Calibri"/>
      <family val="2"/>
      <scheme val="minor"/>
    </font>
    <font>
      <sz val="9"/>
      <color theme="1"/>
      <name val="Calibri"/>
      <family val="2"/>
      <scheme val="minor"/>
    </font>
    <font>
      <b/>
      <sz val="14"/>
      <color theme="1"/>
      <name val="Calibri"/>
      <family val="2"/>
      <scheme val="minor"/>
    </font>
    <font>
      <b/>
      <sz val="20"/>
      <color theme="1"/>
      <name val="Calibri"/>
      <family val="2"/>
      <scheme val="minor"/>
    </font>
    <font>
      <b/>
      <sz val="10"/>
      <color theme="1"/>
      <name val="Calibri"/>
      <family val="2"/>
      <scheme val="minor"/>
    </font>
    <font>
      <sz val="12"/>
      <color rgb="FF000000"/>
      <name val="Calibri"/>
      <family val="2"/>
      <scheme val="minor"/>
    </font>
    <font>
      <b/>
      <sz val="11"/>
      <color indexed="8"/>
      <name val="Calibri"/>
      <family val="2"/>
      <scheme val="minor"/>
    </font>
    <font>
      <b/>
      <sz val="14"/>
      <name val="Calibri"/>
      <family val="2"/>
      <scheme val="minor"/>
    </font>
    <font>
      <sz val="16"/>
      <color theme="1"/>
      <name val="Calibri"/>
      <family val="2"/>
      <scheme val="minor"/>
    </font>
    <font>
      <sz val="10"/>
      <name val="Calibri"/>
      <family val="2"/>
      <scheme val="minor"/>
    </font>
    <font>
      <b/>
      <u/>
      <sz val="14"/>
      <color theme="1"/>
      <name val="Calibri"/>
      <family val="2"/>
      <scheme val="minor"/>
    </font>
    <font>
      <b/>
      <u/>
      <sz val="14"/>
      <name val="Calibri"/>
      <family val="2"/>
      <scheme val="minor"/>
    </font>
    <font>
      <sz val="11"/>
      <color indexed="8"/>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44">
    <xf numFmtId="0" fontId="0" fillId="0" borderId="0" xfId="0"/>
    <xf numFmtId="0" fontId="0" fillId="0" borderId="0" xfId="0" applyProtection="1">
      <protection locked="0"/>
    </xf>
    <xf numFmtId="0" fontId="0" fillId="0" borderId="0" xfId="0" applyFill="1" applyProtection="1">
      <protection locked="0"/>
    </xf>
    <xf numFmtId="0" fontId="0" fillId="0" borderId="0" xfId="0" applyAlignment="1" applyProtection="1">
      <protection locked="0"/>
    </xf>
    <xf numFmtId="0" fontId="0" fillId="0" borderId="0" xfId="0" applyProtection="1"/>
    <xf numFmtId="0" fontId="0" fillId="0" borderId="1" xfId="0" applyFont="1" applyBorder="1" applyAlignment="1" applyProtection="1">
      <alignment vertical="center"/>
      <protection locked="0"/>
    </xf>
    <xf numFmtId="0" fontId="0" fillId="0" borderId="1" xfId="0" applyNumberFormat="1" applyFont="1" applyFill="1" applyBorder="1" applyAlignment="1" applyProtection="1">
      <alignment vertical="center" wrapText="1"/>
      <protection locked="0"/>
    </xf>
    <xf numFmtId="0" fontId="0" fillId="0" borderId="1" xfId="0" applyNumberFormat="1" applyFont="1" applyFill="1" applyBorder="1" applyAlignment="1" applyProtection="1">
      <alignment vertical="center"/>
      <protection locked="0"/>
    </xf>
    <xf numFmtId="0" fontId="0" fillId="6" borderId="1" xfId="0" applyNumberFormat="1" applyFont="1" applyFill="1" applyBorder="1" applyAlignment="1" applyProtection="1">
      <alignment vertical="center"/>
      <protection locked="0"/>
    </xf>
    <xf numFmtId="0" fontId="0" fillId="6" borderId="1" xfId="0" applyNumberFormat="1" applyFont="1" applyFill="1" applyBorder="1" applyAlignment="1" applyProtection="1">
      <alignment vertical="center" wrapText="1"/>
      <protection locked="0"/>
    </xf>
    <xf numFmtId="0" fontId="0" fillId="0" borderId="0" xfId="0" applyFont="1" applyProtection="1"/>
    <xf numFmtId="0" fontId="14" fillId="0" borderId="0" xfId="0" applyFont="1" applyProtection="1"/>
    <xf numFmtId="0" fontId="5" fillId="0" borderId="0" xfId="0" applyFont="1" applyAlignment="1" applyProtection="1">
      <alignment horizontal="left" vertical="top" wrapText="1"/>
    </xf>
    <xf numFmtId="0" fontId="5" fillId="0" borderId="0" xfId="0" applyFont="1" applyAlignment="1" applyProtection="1">
      <alignment horizontal="left" vertical="top"/>
    </xf>
    <xf numFmtId="0" fontId="5" fillId="2" borderId="1" xfId="0" applyFont="1" applyFill="1" applyBorder="1" applyAlignment="1" applyProtection="1">
      <alignment vertical="center"/>
    </xf>
    <xf numFmtId="9" fontId="5" fillId="2" borderId="1" xfId="0" applyNumberFormat="1" applyFont="1" applyFill="1" applyBorder="1" applyProtection="1"/>
    <xf numFmtId="165" fontId="17" fillId="2" borderId="1" xfId="0" applyNumberFormat="1" applyFont="1" applyFill="1" applyBorder="1" applyAlignment="1" applyProtection="1">
      <alignment vertical="center"/>
    </xf>
    <xf numFmtId="0" fontId="5" fillId="0" borderId="0" xfId="0" applyFont="1" applyProtection="1"/>
    <xf numFmtId="0" fontId="5" fillId="4" borderId="1" xfId="0" applyFont="1" applyFill="1" applyBorder="1" applyAlignment="1" applyProtection="1">
      <alignment vertical="center"/>
    </xf>
    <xf numFmtId="9" fontId="5" fillId="4" borderId="1" xfId="0" applyNumberFormat="1" applyFont="1" applyFill="1" applyBorder="1" applyProtection="1"/>
    <xf numFmtId="165" fontId="17" fillId="4" borderId="1" xfId="0" applyNumberFormat="1" applyFont="1" applyFill="1" applyBorder="1" applyAlignment="1" applyProtection="1">
      <alignment vertical="center"/>
    </xf>
    <xf numFmtId="0" fontId="5" fillId="5" borderId="1" xfId="0" applyFont="1" applyFill="1" applyBorder="1" applyAlignment="1" applyProtection="1">
      <alignment vertical="center"/>
    </xf>
    <xf numFmtId="9" fontId="5" fillId="5" borderId="1" xfId="0" applyNumberFormat="1" applyFont="1" applyFill="1" applyBorder="1" applyProtection="1"/>
    <xf numFmtId="165" fontId="17" fillId="5" borderId="1" xfId="0" applyNumberFormat="1" applyFont="1" applyFill="1" applyBorder="1" applyAlignment="1" applyProtection="1">
      <alignment vertical="center"/>
    </xf>
    <xf numFmtId="166" fontId="0" fillId="0" borderId="1" xfId="1" applyNumberFormat="1" applyFont="1" applyBorder="1" applyAlignment="1" applyProtection="1">
      <alignment horizontal="center" vertical="center"/>
      <protection locked="0"/>
    </xf>
    <xf numFmtId="0" fontId="0" fillId="0" borderId="1" xfId="1" applyNumberFormat="1" applyFont="1" applyBorder="1" applyAlignment="1" applyProtection="1">
      <alignment vertical="center"/>
      <protection locked="0"/>
    </xf>
    <xf numFmtId="0" fontId="0" fillId="0" borderId="1" xfId="1" applyNumberFormat="1" applyFont="1" applyBorder="1" applyAlignment="1" applyProtection="1">
      <alignment horizontal="center" vertical="center"/>
      <protection locked="0"/>
    </xf>
    <xf numFmtId="0" fontId="0" fillId="0" borderId="1" xfId="1" applyNumberFormat="1" applyFont="1" applyBorder="1" applyAlignment="1" applyProtection="1">
      <alignment horizontal="center"/>
      <protection locked="0"/>
    </xf>
    <xf numFmtId="166" fontId="0" fillId="6" borderId="1" xfId="1" applyNumberFormat="1" applyFont="1" applyFill="1" applyBorder="1" applyAlignment="1" applyProtection="1">
      <alignment horizontal="center" vertical="center"/>
      <protection locked="0"/>
    </xf>
    <xf numFmtId="0" fontId="0" fillId="6" borderId="1" xfId="1" applyNumberFormat="1" applyFont="1" applyFill="1" applyBorder="1" applyAlignment="1" applyProtection="1">
      <alignment vertical="center"/>
      <protection locked="0"/>
    </xf>
    <xf numFmtId="0" fontId="0" fillId="6" borderId="1" xfId="1" applyNumberFormat="1" applyFont="1" applyFill="1" applyBorder="1" applyAlignment="1" applyProtection="1">
      <alignment horizontal="center"/>
      <protection locked="0"/>
    </xf>
    <xf numFmtId="0" fontId="0" fillId="0" borderId="0" xfId="0" applyFont="1" applyProtection="1">
      <protection locked="0"/>
    </xf>
    <xf numFmtId="0" fontId="19" fillId="0" borderId="0" xfId="0" applyFont="1" applyAlignment="1" applyProtection="1">
      <alignment vertical="center"/>
      <protection locked="0"/>
    </xf>
    <xf numFmtId="0" fontId="20" fillId="0" borderId="0" xfId="0" applyFont="1" applyProtection="1">
      <protection locked="0"/>
    </xf>
    <xf numFmtId="49" fontId="13" fillId="0" borderId="0" xfId="0" applyNumberFormat="1" applyFont="1" applyAlignment="1" applyProtection="1">
      <alignment horizontal="left" vertical="center"/>
      <protection locked="0"/>
    </xf>
    <xf numFmtId="0" fontId="0" fillId="0" borderId="0" xfId="0" applyFont="1" applyBorder="1" applyAlignment="1" applyProtection="1">
      <protection locked="0"/>
    </xf>
    <xf numFmtId="0" fontId="0" fillId="0" borderId="0" xfId="0" applyFont="1" applyAlignment="1" applyProtection="1">
      <protection locked="0"/>
    </xf>
    <xf numFmtId="164" fontId="0" fillId="0" borderId="0" xfId="0" applyNumberFormat="1" applyFont="1" applyProtection="1">
      <protection locked="0"/>
    </xf>
    <xf numFmtId="0" fontId="0" fillId="0" borderId="0" xfId="0" applyFont="1" applyAlignment="1" applyProtection="1">
      <alignment wrapText="1"/>
      <protection locked="0"/>
    </xf>
    <xf numFmtId="0" fontId="7" fillId="0" borderId="0" xfId="0" applyFont="1" applyAlignment="1" applyProtection="1">
      <alignment horizontal="left" wrapText="1"/>
      <protection locked="0"/>
    </xf>
    <xf numFmtId="0" fontId="7" fillId="0" borderId="0" xfId="0" applyFont="1" applyAlignment="1" applyProtection="1">
      <alignment vertical="center" wrapText="1"/>
      <protection locked="0"/>
    </xf>
    <xf numFmtId="0" fontId="21" fillId="0" borderId="0" xfId="0" applyFont="1" applyAlignment="1" applyProtection="1">
      <alignment horizontal="left" vertical="center" wrapText="1"/>
      <protection locked="0"/>
    </xf>
    <xf numFmtId="0" fontId="7" fillId="0" borderId="0" xfId="0" applyFont="1" applyAlignment="1" applyProtection="1">
      <protection locked="0"/>
    </xf>
    <xf numFmtId="0" fontId="4" fillId="0" borderId="0" xfId="0" applyFont="1" applyAlignment="1" applyProtection="1">
      <alignment horizontal="justify" vertical="center"/>
      <protection locked="0"/>
    </xf>
    <xf numFmtId="0" fontId="8" fillId="0" borderId="0" xfId="0" applyFont="1" applyAlignment="1" applyProtection="1">
      <alignment vertical="top"/>
    </xf>
    <xf numFmtId="0" fontId="5" fillId="0" borderId="0" xfId="0" applyFont="1" applyAlignment="1" applyProtection="1">
      <alignment vertical="top"/>
    </xf>
    <xf numFmtId="0" fontId="0" fillId="0" borderId="0" xfId="0" applyFont="1" applyAlignment="1" applyProtection="1">
      <alignment vertical="top"/>
    </xf>
    <xf numFmtId="0" fontId="5" fillId="0" borderId="0" xfId="0" applyFont="1" applyBorder="1" applyAlignment="1" applyProtection="1">
      <alignment vertical="top"/>
    </xf>
    <xf numFmtId="0" fontId="14" fillId="0" borderId="0" xfId="0" applyFont="1" applyAlignment="1" applyProtection="1">
      <alignment vertical="top"/>
    </xf>
    <xf numFmtId="0" fontId="12" fillId="0" borderId="0" xfId="0" applyFont="1" applyAlignment="1" applyProtection="1">
      <alignment vertical="top"/>
    </xf>
    <xf numFmtId="0" fontId="11" fillId="0" borderId="0" xfId="0" applyFont="1" applyAlignment="1" applyProtection="1">
      <alignment vertical="top"/>
    </xf>
    <xf numFmtId="0" fontId="22" fillId="0" borderId="0" xfId="0" applyFont="1" applyAlignment="1" applyProtection="1">
      <alignment vertical="top"/>
    </xf>
    <xf numFmtId="0" fontId="15" fillId="0" borderId="0" xfId="0" applyFont="1" applyAlignment="1" applyProtection="1">
      <alignment vertical="top"/>
    </xf>
    <xf numFmtId="0" fontId="10" fillId="3" borderId="1" xfId="0" applyFont="1" applyFill="1" applyBorder="1" applyAlignment="1" applyProtection="1">
      <alignment vertical="center"/>
    </xf>
    <xf numFmtId="0" fontId="10" fillId="3" borderId="1" xfId="0" applyFont="1" applyFill="1" applyBorder="1" applyAlignment="1" applyProtection="1">
      <alignment horizontal="center" vertical="center"/>
    </xf>
    <xf numFmtId="0" fontId="0" fillId="7" borderId="1" xfId="0" applyFont="1" applyFill="1" applyBorder="1" applyAlignment="1" applyProtection="1">
      <alignment vertical="top"/>
    </xf>
    <xf numFmtId="0" fontId="10" fillId="7" borderId="1" xfId="0" applyFont="1" applyFill="1" applyBorder="1" applyAlignment="1" applyProtection="1">
      <alignment vertical="top"/>
    </xf>
    <xf numFmtId="0" fontId="0" fillId="0" borderId="5" xfId="0" applyFont="1" applyFill="1" applyBorder="1" applyAlignment="1" applyProtection="1">
      <alignment vertical="top"/>
    </xf>
    <xf numFmtId="0" fontId="0" fillId="2" borderId="1" xfId="0" applyFont="1" applyFill="1" applyBorder="1" applyAlignment="1" applyProtection="1">
      <alignment vertical="top" wrapText="1"/>
    </xf>
    <xf numFmtId="0" fontId="0" fillId="2" borderId="1" xfId="0" applyFont="1" applyFill="1" applyBorder="1" applyAlignment="1" applyProtection="1">
      <alignment vertical="top"/>
    </xf>
    <xf numFmtId="0" fontId="0" fillId="0" borderId="0" xfId="0" applyFont="1" applyFill="1" applyBorder="1" applyAlignment="1" applyProtection="1">
      <alignment vertical="top"/>
    </xf>
    <xf numFmtId="164" fontId="7" fillId="0" borderId="0" xfId="1" applyFont="1" applyFill="1" applyBorder="1" applyAlignment="1" applyProtection="1">
      <alignment vertical="top"/>
    </xf>
    <xf numFmtId="164" fontId="7" fillId="0" borderId="0" xfId="0" applyNumberFormat="1" applyFont="1" applyFill="1" applyBorder="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2" fillId="0" borderId="0" xfId="0" applyFont="1" applyAlignment="1" applyProtection="1">
      <alignment vertical="top"/>
    </xf>
    <xf numFmtId="164" fontId="0" fillId="0" borderId="0" xfId="0" applyNumberFormat="1" applyAlignment="1" applyProtection="1">
      <alignment vertical="top"/>
    </xf>
    <xf numFmtId="0" fontId="0" fillId="0" borderId="0" xfId="0" applyFill="1" applyAlignment="1" applyProtection="1">
      <alignment vertical="top"/>
    </xf>
    <xf numFmtId="0" fontId="3" fillId="0" borderId="0" xfId="0" applyFont="1" applyBorder="1" applyAlignment="1" applyProtection="1">
      <alignment vertical="top"/>
    </xf>
    <xf numFmtId="0" fontId="3" fillId="0" borderId="0" xfId="0" applyFont="1" applyBorder="1" applyAlignment="1" applyProtection="1">
      <alignment vertical="top" wrapText="1"/>
    </xf>
    <xf numFmtId="49" fontId="3" fillId="0" borderId="0" xfId="0" applyNumberFormat="1" applyFont="1" applyAlignment="1" applyProtection="1">
      <alignment vertical="top"/>
    </xf>
    <xf numFmtId="0" fontId="4" fillId="0" borderId="0" xfId="0" applyFont="1" applyAlignment="1" applyProtection="1">
      <alignment vertical="center"/>
    </xf>
    <xf numFmtId="0" fontId="4" fillId="0" borderId="0" xfId="0" applyFont="1" applyAlignment="1" applyProtection="1">
      <alignment horizontal="left" vertical="center" indent="4"/>
    </xf>
    <xf numFmtId="0" fontId="4" fillId="0" borderId="0" xfId="0" applyFont="1" applyAlignment="1" applyProtection="1">
      <alignment horizontal="justify" vertical="center"/>
    </xf>
    <xf numFmtId="0" fontId="8" fillId="7" borderId="0" xfId="0" applyNumberFormat="1" applyFont="1" applyFill="1" applyBorder="1" applyAlignment="1" applyProtection="1">
      <alignment horizontal="left" vertical="center"/>
      <protection locked="0"/>
    </xf>
    <xf numFmtId="4" fontId="8" fillId="7" borderId="1" xfId="1" applyNumberFormat="1" applyFont="1" applyFill="1" applyBorder="1" applyAlignment="1" applyProtection="1">
      <alignment vertical="center"/>
    </xf>
    <xf numFmtId="4" fontId="5" fillId="2" borderId="1" xfId="1" applyNumberFormat="1" applyFont="1" applyFill="1" applyBorder="1" applyAlignment="1" applyProtection="1">
      <alignment vertical="center"/>
    </xf>
    <xf numFmtId="4" fontId="5" fillId="7" borderId="1" xfId="1" applyNumberFormat="1" applyFont="1" applyFill="1" applyBorder="1" applyAlignment="1" applyProtection="1">
      <alignment vertical="center"/>
    </xf>
    <xf numFmtId="4" fontId="5" fillId="0" borderId="1" xfId="1" applyNumberFormat="1" applyFont="1" applyBorder="1" applyAlignment="1" applyProtection="1">
      <alignment vertical="center"/>
      <protection locked="0"/>
    </xf>
    <xf numFmtId="167" fontId="0" fillId="0" borderId="1" xfId="1" applyNumberFormat="1" applyFont="1" applyBorder="1" applyAlignment="1" applyProtection="1">
      <alignment vertical="center"/>
      <protection locked="0"/>
    </xf>
    <xf numFmtId="167" fontId="0" fillId="6" borderId="1" xfId="1" applyNumberFormat="1" applyFont="1" applyFill="1" applyBorder="1" applyAlignment="1" applyProtection="1">
      <alignment vertical="center"/>
      <protection locked="0"/>
    </xf>
    <xf numFmtId="0" fontId="11" fillId="0" borderId="0" xfId="0" applyFont="1" applyProtection="1">
      <protection locked="0"/>
    </xf>
    <xf numFmtId="0" fontId="0" fillId="6" borderId="1" xfId="0" applyFont="1" applyFill="1" applyBorder="1" applyAlignment="1" applyProtection="1">
      <alignment horizontal="left" vertical="top"/>
    </xf>
    <xf numFmtId="0" fontId="0" fillId="7" borderId="6" xfId="0" applyFont="1" applyFill="1" applyBorder="1" applyAlignment="1" applyProtection="1">
      <alignment horizontal="left" vertical="top"/>
    </xf>
    <xf numFmtId="0" fontId="10" fillId="7" borderId="6" xfId="0" applyFont="1" applyFill="1" applyBorder="1" applyAlignment="1" applyProtection="1">
      <alignment vertical="top"/>
    </xf>
    <xf numFmtId="4" fontId="8" fillId="7" borderId="6" xfId="1" applyNumberFormat="1" applyFont="1" applyFill="1" applyBorder="1" applyAlignment="1" applyProtection="1">
      <alignment vertical="center"/>
    </xf>
    <xf numFmtId="4" fontId="5" fillId="7" borderId="6" xfId="0" applyNumberFormat="1" applyFont="1" applyFill="1" applyBorder="1" applyAlignment="1" applyProtection="1">
      <alignment vertical="center"/>
    </xf>
    <xf numFmtId="0" fontId="0" fillId="2" borderId="9" xfId="0" applyFont="1" applyFill="1" applyBorder="1" applyAlignment="1" applyProtection="1">
      <alignment horizontal="left" vertical="top"/>
    </xf>
    <xf numFmtId="0" fontId="0" fillId="2" borderId="9" xfId="0" applyFont="1" applyFill="1" applyBorder="1" applyAlignment="1" applyProtection="1">
      <alignment vertical="top" wrapText="1"/>
    </xf>
    <xf numFmtId="4" fontId="8" fillId="2" borderId="9" xfId="1" applyNumberFormat="1" applyFont="1" applyFill="1" applyBorder="1" applyAlignment="1" applyProtection="1">
      <alignment vertical="center"/>
    </xf>
    <xf numFmtId="4" fontId="5" fillId="2" borderId="9" xfId="1" applyNumberFormat="1" applyFont="1" applyFill="1" applyBorder="1" applyAlignment="1" applyProtection="1">
      <alignment vertical="center"/>
    </xf>
    <xf numFmtId="0" fontId="8" fillId="0" borderId="0" xfId="0" applyFont="1" applyAlignment="1" applyProtection="1">
      <alignment vertical="center"/>
    </xf>
    <xf numFmtId="0" fontId="23" fillId="0" borderId="0" xfId="0" applyFont="1" applyAlignment="1" applyProtection="1">
      <alignment vertical="center"/>
    </xf>
    <xf numFmtId="0" fontId="11" fillId="0" borderId="0" xfId="0" applyFont="1" applyProtection="1"/>
    <xf numFmtId="0" fontId="19" fillId="0" borderId="0" xfId="0" applyFont="1" applyAlignment="1" applyProtection="1">
      <alignment vertical="center"/>
    </xf>
    <xf numFmtId="0" fontId="20" fillId="0" borderId="0" xfId="0" applyFont="1" applyProtection="1"/>
    <xf numFmtId="0" fontId="9" fillId="0" borderId="0" xfId="0" applyFont="1" applyBorder="1" applyAlignment="1" applyProtection="1">
      <alignment horizontal="left" vertical="center"/>
    </xf>
    <xf numFmtId="0" fontId="5" fillId="0" borderId="0" xfId="0" applyFont="1" applyFill="1" applyBorder="1" applyAlignment="1" applyProtection="1"/>
    <xf numFmtId="0" fontId="0" fillId="0" borderId="0" xfId="0" applyFont="1" applyBorder="1" applyAlignment="1" applyProtection="1"/>
    <xf numFmtId="0" fontId="16" fillId="3" borderId="1" xfId="0" applyFont="1" applyFill="1" applyBorder="1" applyAlignment="1" applyProtection="1">
      <alignment vertical="top"/>
    </xf>
    <xf numFmtId="0" fontId="16" fillId="3" borderId="1" xfId="0" applyFont="1" applyFill="1" applyBorder="1" applyAlignment="1" applyProtection="1">
      <alignment vertical="top" wrapText="1"/>
    </xf>
    <xf numFmtId="0" fontId="0" fillId="7" borderId="1" xfId="0" applyFont="1" applyFill="1" applyBorder="1" applyAlignment="1" applyProtection="1">
      <alignment vertical="center"/>
    </xf>
    <xf numFmtId="0" fontId="10" fillId="7" borderId="1" xfId="0" applyFont="1" applyFill="1" applyBorder="1" applyAlignment="1" applyProtection="1">
      <alignment vertical="center"/>
    </xf>
    <xf numFmtId="167" fontId="10" fillId="7" borderId="1" xfId="1" applyNumberFormat="1" applyFont="1" applyFill="1" applyBorder="1" applyAlignment="1" applyProtection="1">
      <alignment vertical="center"/>
    </xf>
    <xf numFmtId="0" fontId="6" fillId="8" borderId="1" xfId="0" applyFont="1" applyFill="1" applyBorder="1" applyAlignment="1" applyProtection="1">
      <alignment vertical="center"/>
    </xf>
    <xf numFmtId="0" fontId="6" fillId="8" borderId="1" xfId="0" applyNumberFormat="1" applyFont="1" applyFill="1" applyBorder="1" applyAlignment="1" applyProtection="1">
      <alignment vertical="center" wrapText="1"/>
    </xf>
    <xf numFmtId="167" fontId="6" fillId="8" borderId="1" xfId="1" applyNumberFormat="1" applyFont="1" applyFill="1" applyBorder="1" applyAlignment="1" applyProtection="1">
      <alignment vertical="center"/>
    </xf>
    <xf numFmtId="0" fontId="0" fillId="8" borderId="1" xfId="0" applyFont="1" applyFill="1" applyBorder="1" applyAlignment="1" applyProtection="1">
      <alignment vertical="center"/>
    </xf>
    <xf numFmtId="0" fontId="0" fillId="8" borderId="1" xfId="0" applyNumberFormat="1" applyFont="1" applyFill="1" applyBorder="1" applyAlignment="1" applyProtection="1">
      <alignment vertical="center"/>
    </xf>
    <xf numFmtId="167" fontId="0" fillId="8" borderId="1" xfId="1" applyNumberFormat="1" applyFont="1" applyFill="1" applyBorder="1" applyAlignment="1" applyProtection="1">
      <alignment vertical="center"/>
    </xf>
    <xf numFmtId="0" fontId="10" fillId="7" borderId="1" xfId="0" applyNumberFormat="1" applyFont="1" applyFill="1" applyBorder="1" applyAlignment="1" applyProtection="1">
      <alignment vertical="center" wrapText="1"/>
    </xf>
    <xf numFmtId="167" fontId="18" fillId="7" borderId="1" xfId="1" applyNumberFormat="1" applyFont="1" applyFill="1" applyBorder="1" applyAlignment="1" applyProtection="1">
      <alignment vertical="center"/>
    </xf>
    <xf numFmtId="0" fontId="0" fillId="8" borderId="1" xfId="0" applyNumberFormat="1" applyFont="1" applyFill="1" applyBorder="1" applyAlignment="1" applyProtection="1">
      <alignment vertical="center" wrapText="1"/>
    </xf>
    <xf numFmtId="164" fontId="0" fillId="7" borderId="1" xfId="1" applyFont="1" applyFill="1" applyBorder="1" applyAlignment="1" applyProtection="1">
      <alignment vertical="center"/>
    </xf>
    <xf numFmtId="167" fontId="0" fillId="7" borderId="1" xfId="1" applyNumberFormat="1" applyFont="1" applyFill="1" applyBorder="1" applyAlignment="1" applyProtection="1">
      <alignment vertical="center"/>
    </xf>
    <xf numFmtId="2" fontId="0" fillId="7" borderId="1" xfId="1" applyNumberFormat="1" applyFont="1" applyFill="1" applyBorder="1" applyAlignment="1" applyProtection="1">
      <alignment horizontal="center" vertical="center"/>
    </xf>
    <xf numFmtId="167" fontId="0" fillId="2" borderId="1" xfId="1" applyNumberFormat="1" applyFont="1" applyFill="1" applyBorder="1" applyAlignment="1" applyProtection="1">
      <alignment vertical="center"/>
      <protection locked="0"/>
    </xf>
    <xf numFmtId="167" fontId="24" fillId="2" borderId="1" xfId="1" applyNumberFormat="1" applyFont="1" applyFill="1" applyBorder="1" applyAlignment="1" applyProtection="1">
      <alignment vertical="center"/>
      <protection locked="0"/>
    </xf>
    <xf numFmtId="167" fontId="1" fillId="2" borderId="1" xfId="1" applyNumberFormat="1" applyFont="1" applyFill="1" applyBorder="1" applyAlignment="1" applyProtection="1">
      <alignment vertical="center"/>
      <protection locked="0"/>
    </xf>
    <xf numFmtId="0" fontId="5" fillId="0" borderId="0" xfId="0" applyFont="1" applyAlignment="1" applyProtection="1">
      <alignment horizontal="left" vertical="top" wrapText="1"/>
    </xf>
    <xf numFmtId="0" fontId="5" fillId="0" borderId="0" xfId="0" applyFont="1" applyAlignment="1" applyProtection="1">
      <alignment horizontal="left" vertical="top"/>
    </xf>
    <xf numFmtId="0" fontId="8" fillId="7" borderId="3"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7" fillId="0" borderId="0" xfId="0" applyFont="1" applyBorder="1" applyAlignment="1" applyProtection="1">
      <alignment horizontal="left" vertical="top" wrapText="1"/>
    </xf>
    <xf numFmtId="49" fontId="7" fillId="0" borderId="0" xfId="0" applyNumberFormat="1" applyFont="1" applyAlignment="1" applyProtection="1">
      <alignment horizontal="left" vertical="top" wrapText="1"/>
    </xf>
    <xf numFmtId="0" fontId="10"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vertical="center"/>
    </xf>
    <xf numFmtId="0" fontId="9" fillId="0" borderId="1" xfId="0" applyFont="1" applyBorder="1" applyAlignment="1" applyProtection="1">
      <alignment horizontal="left" vertical="top" wrapText="1"/>
    </xf>
    <xf numFmtId="0" fontId="0" fillId="0" borderId="1" xfId="0" applyFont="1" applyBorder="1" applyAlignment="1" applyProtection="1">
      <alignment horizontal="left" vertical="top" wrapText="1"/>
    </xf>
    <xf numFmtId="0" fontId="0" fillId="0" borderId="4" xfId="0" applyFont="1" applyFill="1" applyBorder="1" applyAlignment="1" applyProtection="1">
      <alignment horizontal="center" vertical="top"/>
    </xf>
    <xf numFmtId="0" fontId="0" fillId="0" borderId="6" xfId="0" applyFont="1" applyFill="1" applyBorder="1" applyAlignment="1" applyProtection="1">
      <alignment horizontal="center" vertical="top"/>
    </xf>
    <xf numFmtId="0" fontId="8" fillId="7" borderId="3" xfId="0" applyNumberFormat="1" applyFont="1" applyFill="1" applyBorder="1" applyAlignment="1" applyProtection="1">
      <alignment horizontal="left" vertical="center"/>
      <protection locked="0"/>
    </xf>
    <xf numFmtId="0" fontId="21" fillId="0" borderId="0" xfId="0" applyFont="1" applyAlignment="1" applyProtection="1">
      <alignment horizontal="left" vertical="center"/>
    </xf>
    <xf numFmtId="0" fontId="7" fillId="0" borderId="0" xfId="0" applyFont="1" applyAlignment="1" applyProtection="1">
      <alignment horizontal="left" vertical="top" wrapText="1"/>
    </xf>
    <xf numFmtId="0" fontId="21" fillId="0" borderId="0" xfId="0" applyFont="1" applyAlignment="1" applyProtection="1">
      <alignment horizontal="left" vertical="top" wrapText="1"/>
    </xf>
    <xf numFmtId="164" fontId="0" fillId="7" borderId="7" xfId="1" applyFont="1" applyFill="1" applyBorder="1" applyAlignment="1" applyProtection="1">
      <alignment horizontal="center" vertical="center"/>
    </xf>
    <xf numFmtId="164" fontId="0" fillId="7" borderId="2" xfId="1" applyFont="1" applyFill="1" applyBorder="1" applyAlignment="1" applyProtection="1">
      <alignment horizontal="center" vertical="center"/>
    </xf>
    <xf numFmtId="164" fontId="0" fillId="7" borderId="8" xfId="1" applyFont="1" applyFill="1" applyBorder="1" applyAlignment="1" applyProtection="1">
      <alignment horizontal="center" vertical="center"/>
    </xf>
    <xf numFmtId="166" fontId="0" fillId="8" borderId="7" xfId="1" applyNumberFormat="1" applyFont="1" applyFill="1" applyBorder="1" applyAlignment="1" applyProtection="1">
      <alignment horizontal="center" vertical="center"/>
    </xf>
    <xf numFmtId="166" fontId="0" fillId="8" borderId="2" xfId="1" applyNumberFormat="1" applyFont="1" applyFill="1" applyBorder="1" applyAlignment="1" applyProtection="1">
      <alignment horizontal="center" vertical="center"/>
    </xf>
    <xf numFmtId="166" fontId="0" fillId="8" borderId="8" xfId="1" applyNumberFormat="1" applyFont="1" applyFill="1" applyBorder="1" applyAlignment="1" applyProtection="1">
      <alignment horizontal="center" vertical="center"/>
    </xf>
    <xf numFmtId="166" fontId="6" fillId="8" borderId="7" xfId="1" applyNumberFormat="1" applyFont="1" applyFill="1" applyBorder="1" applyAlignment="1" applyProtection="1">
      <alignment horizontal="center" vertical="center"/>
    </xf>
    <xf numFmtId="166" fontId="6" fillId="8" borderId="2" xfId="1" applyNumberFormat="1" applyFont="1" applyFill="1" applyBorder="1" applyAlignment="1" applyProtection="1">
      <alignment horizontal="center" vertical="center"/>
    </xf>
    <xf numFmtId="166" fontId="6" fillId="8" borderId="8" xfId="1" applyNumberFormat="1" applyFont="1" applyFill="1" applyBorder="1" applyAlignment="1" applyProtection="1">
      <alignment horizontal="center" vertical="center"/>
    </xf>
  </cellXfs>
  <cellStyles count="2">
    <cellStyle name="Komma" xfId="1" builtinId="3"/>
    <cellStyle name="Standard" xfId="0" builtinId="0"/>
  </cellStyles>
  <dxfs count="0"/>
  <tableStyles count="0" defaultTableStyle="TableStyleMedium2" defaultPivotStyle="PivotStyleLight16"/>
  <colors>
    <mruColors>
      <color rgb="FF99FF66"/>
      <color rgb="FF99CC00"/>
      <color rgb="FF669900"/>
      <color rgb="FFCCFF99"/>
      <color rgb="FF339933"/>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286576</xdr:colOff>
      <xdr:row>1</xdr:row>
      <xdr:rowOff>10582</xdr:rowOff>
    </xdr:from>
    <xdr:to>
      <xdr:col>8</xdr:col>
      <xdr:colOff>721434</xdr:colOff>
      <xdr:row>4</xdr:row>
      <xdr:rowOff>184149</xdr:rowOff>
    </xdr:to>
    <xdr:pic>
      <xdr:nvPicPr>
        <xdr:cNvPr id="5" name="Grafik 4"/>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185647" y="128511"/>
          <a:ext cx="1242216" cy="899281"/>
        </a:xfrm>
        <a:prstGeom prst="rect">
          <a:avLst/>
        </a:prstGeom>
      </xdr:spPr>
    </xdr:pic>
    <xdr:clientData/>
  </xdr:twoCellAnchor>
  <xdr:twoCellAnchor editAs="oneCell">
    <xdr:from>
      <xdr:col>6</xdr:col>
      <xdr:colOff>1496540</xdr:colOff>
      <xdr:row>30</xdr:row>
      <xdr:rowOff>2020</xdr:rowOff>
    </xdr:from>
    <xdr:to>
      <xdr:col>8</xdr:col>
      <xdr:colOff>666675</xdr:colOff>
      <xdr:row>31</xdr:row>
      <xdr:rowOff>171534</xdr:rowOff>
    </xdr:to>
    <xdr:pic>
      <xdr:nvPicPr>
        <xdr:cNvPr id="10" name="Grafik 9"/>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21933" y="6492627"/>
          <a:ext cx="1782706" cy="360013"/>
        </a:xfrm>
        <a:prstGeom prst="rect">
          <a:avLst/>
        </a:prstGeom>
      </xdr:spPr>
    </xdr:pic>
    <xdr:clientData/>
  </xdr:twoCellAnchor>
  <xdr:twoCellAnchor editAs="oneCell">
    <xdr:from>
      <xdr:col>4</xdr:col>
      <xdr:colOff>635002</xdr:colOff>
      <xdr:row>30</xdr:row>
      <xdr:rowOff>9072</xdr:rowOff>
    </xdr:from>
    <xdr:to>
      <xdr:col>6</xdr:col>
      <xdr:colOff>1151217</xdr:colOff>
      <xdr:row>31</xdr:row>
      <xdr:rowOff>169148</xdr:rowOff>
    </xdr:to>
    <xdr:pic>
      <xdr:nvPicPr>
        <xdr:cNvPr id="11" name="Grafik 10"/>
        <xdr:cNvPicPr preferRelativeResize="0"/>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227538" y="6499679"/>
          <a:ext cx="2149072" cy="35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936169</xdr:colOff>
      <xdr:row>0</xdr:row>
      <xdr:rowOff>27214</xdr:rowOff>
    </xdr:from>
    <xdr:to>
      <xdr:col>4</xdr:col>
      <xdr:colOff>2038438</xdr:colOff>
      <xdr:row>2</xdr:row>
      <xdr:rowOff>156210</xdr:rowOff>
    </xdr:to>
    <xdr:pic>
      <xdr:nvPicPr>
        <xdr:cNvPr id="5" name="Grafik 4"/>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114062" y="27214"/>
          <a:ext cx="1102269" cy="8093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892175</xdr:colOff>
      <xdr:row>0</xdr:row>
      <xdr:rowOff>0</xdr:rowOff>
    </xdr:from>
    <xdr:to>
      <xdr:col>9</xdr:col>
      <xdr:colOff>1104901</xdr:colOff>
      <xdr:row>2</xdr:row>
      <xdr:rowOff>271689</xdr:rowOff>
    </xdr:to>
    <xdr:pic>
      <xdr:nvPicPr>
        <xdr:cNvPr id="6" name="Grafik 5"/>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407775" y="44450"/>
          <a:ext cx="1231900" cy="90805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
  <sheetViews>
    <sheetView tabSelected="1" zoomScale="75" zoomScaleNormal="75" zoomScalePageLayoutView="75" workbookViewId="0"/>
  </sheetViews>
  <sheetFormatPr baseColWidth="10" defaultColWidth="11.42578125" defaultRowHeight="15"/>
  <cols>
    <col min="1" max="1" width="41.7109375" style="4" customWidth="1"/>
    <col min="2" max="2" width="11.5703125" style="4" bestFit="1" customWidth="1"/>
    <col min="3" max="3" width="13.28515625" style="4" bestFit="1" customWidth="1"/>
    <col min="4" max="6" width="11.42578125" style="4"/>
    <col min="7" max="7" width="25" style="4" customWidth="1"/>
    <col min="8" max="16384" width="11.42578125" style="4"/>
  </cols>
  <sheetData>
    <row r="1" spans="1:7" ht="9" customHeight="1"/>
    <row r="2" spans="1:7" ht="19.5" customHeight="1"/>
    <row r="3" spans="1:7" ht="16.5" customHeight="1"/>
    <row r="4" spans="1:7" ht="21.75" customHeight="1"/>
    <row r="5" spans="1:7" ht="19.5" customHeight="1"/>
    <row r="7" spans="1:7" ht="37.5" customHeight="1"/>
    <row r="8" spans="1:7" ht="21.75" customHeight="1">
      <c r="A8" s="11" t="s">
        <v>32</v>
      </c>
      <c r="B8" s="10"/>
      <c r="C8" s="10"/>
      <c r="D8" s="10"/>
      <c r="E8" s="10"/>
      <c r="F8" s="10"/>
      <c r="G8" s="10"/>
    </row>
    <row r="9" spans="1:7">
      <c r="A9" s="10"/>
      <c r="B9" s="10"/>
      <c r="C9" s="10"/>
      <c r="D9" s="10"/>
      <c r="E9" s="10"/>
      <c r="F9" s="10"/>
      <c r="G9" s="10"/>
    </row>
    <row r="10" spans="1:7" ht="15.75">
      <c r="A10" s="119" t="s">
        <v>22</v>
      </c>
      <c r="B10" s="120"/>
      <c r="C10" s="120"/>
      <c r="D10" s="120"/>
      <c r="E10" s="120"/>
      <c r="F10" s="120"/>
      <c r="G10" s="120"/>
    </row>
    <row r="11" spans="1:7" ht="15.75">
      <c r="A11" s="12"/>
      <c r="B11" s="13"/>
      <c r="C11" s="13"/>
      <c r="D11" s="13"/>
      <c r="E11" s="13"/>
      <c r="F11" s="13"/>
      <c r="G11" s="13"/>
    </row>
    <row r="12" spans="1:7" ht="15.75">
      <c r="A12" s="14" t="s">
        <v>20</v>
      </c>
      <c r="B12" s="15">
        <v>1</v>
      </c>
      <c r="C12" s="16">
        <v>20000</v>
      </c>
      <c r="D12" s="17"/>
      <c r="E12" s="17"/>
      <c r="F12" s="17"/>
      <c r="G12" s="17"/>
    </row>
    <row r="13" spans="1:7" ht="15.75">
      <c r="A13" s="18" t="s">
        <v>0</v>
      </c>
      <c r="B13" s="19">
        <v>0.4</v>
      </c>
      <c r="C13" s="20">
        <v>8000</v>
      </c>
      <c r="D13" s="17"/>
      <c r="E13" s="17"/>
      <c r="F13" s="17"/>
      <c r="G13" s="17"/>
    </row>
    <row r="14" spans="1:7" ht="15.75">
      <c r="A14" s="21" t="s">
        <v>1</v>
      </c>
      <c r="B14" s="22">
        <v>0.6</v>
      </c>
      <c r="C14" s="23">
        <v>12000</v>
      </c>
      <c r="D14" s="17"/>
      <c r="E14" s="17"/>
      <c r="F14" s="17"/>
      <c r="G14" s="17"/>
    </row>
    <row r="15" spans="1:7" ht="15.75">
      <c r="A15" s="17"/>
      <c r="B15" s="17"/>
      <c r="C15" s="17"/>
      <c r="D15" s="17"/>
      <c r="E15" s="17"/>
      <c r="F15" s="17"/>
      <c r="G15" s="17"/>
    </row>
    <row r="16" spans="1:7" ht="15.75">
      <c r="A16" s="17" t="s">
        <v>30</v>
      </c>
      <c r="B16" s="17"/>
      <c r="C16" s="17"/>
      <c r="D16" s="17"/>
      <c r="E16" s="17"/>
      <c r="F16" s="17"/>
      <c r="G16" s="17"/>
    </row>
  </sheetData>
  <sheetProtection algorithmName="SHA-512" hashValue="i1z/IBXYuY+c/8F8tX/2leGe2ZCjlmxi82TxxrkLRFcB0+Tir5HseIFvZuTM0pC+3YEfr4bQ5u4m3dBkFPeNdg==" saltValue="gLA2KuNU+6zuAvW9MHzIxw==" spinCount="100000" sheet="1" formatCells="0" insertRows="0" selectLockedCells="1"/>
  <mergeCells count="1">
    <mergeCell ref="A10:G10"/>
  </mergeCells>
  <pageMargins left="0.70866141732283472" right="0.70866141732283472" top="0.78740157480314965" bottom="0.78740157480314965" header="0.31496062992125984" footer="0.31496062992125984"/>
  <pageSetup paperSize="9" scale="88" orientation="landscape" r:id="rId1"/>
  <headerFooter>
    <oddFooter>&amp;L
LSI-Mikroprojekte Stand: Oktober 2022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showRuler="0" zoomScale="85" zoomScaleNormal="85" zoomScalePageLayoutView="55" workbookViewId="0"/>
  </sheetViews>
  <sheetFormatPr baseColWidth="10" defaultColWidth="11.42578125" defaultRowHeight="15"/>
  <cols>
    <col min="1" max="1" width="4.28515625" style="1" customWidth="1"/>
    <col min="2" max="2" width="62.85546875" style="1" customWidth="1"/>
    <col min="3" max="3" width="26.5703125" style="1" customWidth="1"/>
    <col min="4" max="4" width="29" style="1" customWidth="1"/>
    <col min="5" max="5" width="31.85546875" style="1" customWidth="1"/>
    <col min="6" max="6" width="13.28515625" style="1" bestFit="1" customWidth="1"/>
    <col min="7" max="7" width="17.5703125" style="1" customWidth="1"/>
    <col min="8" max="16384" width="11.42578125" style="1"/>
  </cols>
  <sheetData>
    <row r="1" spans="1:7" ht="27.6" customHeight="1">
      <c r="A1" s="44" t="s">
        <v>33</v>
      </c>
      <c r="B1" s="45"/>
      <c r="C1" s="121"/>
      <c r="D1" s="121"/>
      <c r="E1" s="47"/>
      <c r="F1" s="64"/>
      <c r="G1" s="65"/>
    </row>
    <row r="2" spans="1:7" ht="27.6" customHeight="1">
      <c r="A2" s="44" t="s">
        <v>2</v>
      </c>
      <c r="B2" s="45"/>
      <c r="C2" s="122"/>
      <c r="D2" s="122"/>
      <c r="E2" s="47"/>
      <c r="F2" s="64"/>
      <c r="G2" s="63"/>
    </row>
    <row r="3" spans="1:7" ht="27.6" customHeight="1">
      <c r="A3" s="44" t="s">
        <v>42</v>
      </c>
      <c r="B3" s="45"/>
      <c r="C3" s="122"/>
      <c r="D3" s="122"/>
      <c r="E3" s="47"/>
      <c r="F3" s="64"/>
      <c r="G3" s="63"/>
    </row>
    <row r="4" spans="1:7" ht="24.75" customHeight="1">
      <c r="A4" s="46"/>
      <c r="B4" s="46"/>
      <c r="C4" s="46"/>
      <c r="D4" s="46"/>
      <c r="E4" s="46"/>
      <c r="F4" s="65"/>
      <c r="G4" s="65"/>
    </row>
    <row r="5" spans="1:7" ht="18.75">
      <c r="A5" s="48" t="s">
        <v>46</v>
      </c>
      <c r="B5" s="49"/>
      <c r="C5" s="50"/>
      <c r="D5" s="50"/>
      <c r="E5" s="50"/>
      <c r="F5" s="65"/>
      <c r="G5" s="65"/>
    </row>
    <row r="6" spans="1:7" ht="18.75">
      <c r="A6" s="48" t="s">
        <v>34</v>
      </c>
      <c r="B6" s="49"/>
      <c r="C6" s="48"/>
      <c r="D6" s="48"/>
      <c r="E6" s="50"/>
      <c r="F6" s="65"/>
      <c r="G6" s="65"/>
    </row>
    <row r="7" spans="1:7" ht="20.25" customHeight="1">
      <c r="A7" s="51" t="s">
        <v>23</v>
      </c>
      <c r="B7" s="46"/>
      <c r="C7" s="52"/>
      <c r="D7" s="52"/>
      <c r="E7" s="46"/>
      <c r="F7" s="65"/>
      <c r="G7" s="65"/>
    </row>
    <row r="8" spans="1:7" ht="18.75" customHeight="1">
      <c r="A8" s="44"/>
      <c r="B8" s="46"/>
      <c r="C8" s="52"/>
      <c r="D8" s="52"/>
      <c r="E8" s="46"/>
      <c r="F8" s="65"/>
      <c r="G8" s="65"/>
    </row>
    <row r="9" spans="1:7" ht="29.25" customHeight="1">
      <c r="A9" s="127" t="s">
        <v>41</v>
      </c>
      <c r="B9" s="128"/>
      <c r="C9" s="128"/>
      <c r="D9" s="125" t="s">
        <v>24</v>
      </c>
      <c r="E9" s="126"/>
      <c r="F9" s="63"/>
      <c r="G9" s="63"/>
    </row>
    <row r="10" spans="1:7" ht="21.75" customHeight="1">
      <c r="A10" s="53" t="s">
        <v>3</v>
      </c>
      <c r="B10" s="53" t="s">
        <v>4</v>
      </c>
      <c r="C10" s="54" t="s">
        <v>26</v>
      </c>
      <c r="D10" s="54">
        <v>2023</v>
      </c>
      <c r="E10" s="54">
        <v>2024</v>
      </c>
      <c r="F10" s="63"/>
      <c r="G10" s="63"/>
    </row>
    <row r="11" spans="1:7" ht="21" customHeight="1">
      <c r="A11" s="55" t="s">
        <v>5</v>
      </c>
      <c r="B11" s="56" t="s">
        <v>6</v>
      </c>
      <c r="C11" s="75">
        <f>SUM(C12:C15)</f>
        <v>0</v>
      </c>
      <c r="D11" s="77">
        <f>D12+D13+D14+D15</f>
        <v>0</v>
      </c>
      <c r="E11" s="77">
        <f>E12+E13+E14+E15</f>
        <v>0</v>
      </c>
      <c r="F11" s="63"/>
      <c r="G11" s="63"/>
    </row>
    <row r="12" spans="1:7" ht="20.25" customHeight="1">
      <c r="A12" s="57"/>
      <c r="B12" s="58" t="s">
        <v>7</v>
      </c>
      <c r="C12" s="76">
        <f>'pauschalierte Personalkosten '!C10</f>
        <v>0</v>
      </c>
      <c r="D12" s="78"/>
      <c r="E12" s="78"/>
      <c r="F12" s="63"/>
      <c r="G12" s="63"/>
    </row>
    <row r="13" spans="1:7" ht="20.25" customHeight="1">
      <c r="A13" s="57"/>
      <c r="B13" s="59" t="s">
        <v>8</v>
      </c>
      <c r="C13" s="76">
        <f>'pauschalierte Personalkosten '!C13</f>
        <v>0</v>
      </c>
      <c r="D13" s="78"/>
      <c r="E13" s="78"/>
      <c r="F13" s="63"/>
      <c r="G13" s="63"/>
    </row>
    <row r="14" spans="1:7" ht="20.25" customHeight="1">
      <c r="A14" s="57"/>
      <c r="B14" s="59" t="s">
        <v>9</v>
      </c>
      <c r="C14" s="76">
        <f>'pauschalierte Personalkosten '!C16</f>
        <v>0</v>
      </c>
      <c r="D14" s="78"/>
      <c r="E14" s="78"/>
      <c r="F14" s="63"/>
      <c r="G14" s="63"/>
    </row>
    <row r="15" spans="1:7" ht="20.25" customHeight="1">
      <c r="A15" s="57"/>
      <c r="B15" s="59" t="s">
        <v>18</v>
      </c>
      <c r="C15" s="76">
        <f>'pauschalierte Personalkosten '!C19</f>
        <v>0</v>
      </c>
      <c r="D15" s="78"/>
      <c r="E15" s="78"/>
      <c r="F15" s="63"/>
      <c r="G15" s="63"/>
    </row>
    <row r="16" spans="1:7" ht="20.25" customHeight="1">
      <c r="A16" s="55" t="s">
        <v>10</v>
      </c>
      <c r="B16" s="56" t="s">
        <v>21</v>
      </c>
      <c r="C16" s="75">
        <f>SUM(C17:C18)</f>
        <v>0</v>
      </c>
      <c r="D16" s="77">
        <f>D17+D18</f>
        <v>0</v>
      </c>
      <c r="E16" s="77">
        <f>E17+E18</f>
        <v>0</v>
      </c>
      <c r="F16" s="63"/>
      <c r="G16" s="63"/>
    </row>
    <row r="17" spans="1:7" ht="20.25" customHeight="1">
      <c r="A17" s="129"/>
      <c r="B17" s="59" t="s">
        <v>11</v>
      </c>
      <c r="C17" s="76">
        <f>'pauschalierte Personalkosten '!C23</f>
        <v>0</v>
      </c>
      <c r="D17" s="78"/>
      <c r="E17" s="78"/>
      <c r="F17" s="63"/>
      <c r="G17" s="63"/>
    </row>
    <row r="18" spans="1:7" ht="37.5" customHeight="1">
      <c r="A18" s="130"/>
      <c r="B18" s="58" t="s">
        <v>19</v>
      </c>
      <c r="C18" s="76">
        <f>'pauschalierte Personalkosten '!C26</f>
        <v>0</v>
      </c>
      <c r="D18" s="78"/>
      <c r="E18" s="78"/>
      <c r="F18" s="63"/>
      <c r="G18" s="63"/>
    </row>
    <row r="19" spans="1:7" ht="24" customHeight="1">
      <c r="A19" s="82"/>
      <c r="B19" s="56" t="s">
        <v>12</v>
      </c>
      <c r="C19" s="75">
        <f>C11+C16</f>
        <v>0</v>
      </c>
      <c r="D19" s="77">
        <f>D16+D11</f>
        <v>0</v>
      </c>
      <c r="E19" s="77">
        <f>E16+E11</f>
        <v>0</v>
      </c>
      <c r="F19" s="63"/>
      <c r="G19" s="63"/>
    </row>
    <row r="20" spans="1:7" ht="37.5" customHeight="1" thickBot="1">
      <c r="A20" s="87" t="s">
        <v>13</v>
      </c>
      <c r="B20" s="88" t="s">
        <v>31</v>
      </c>
      <c r="C20" s="89">
        <f>C19*40%</f>
        <v>0</v>
      </c>
      <c r="D20" s="90">
        <f>D19/100*40</f>
        <v>0</v>
      </c>
      <c r="E20" s="90">
        <f t="shared" ref="E20" si="0">E19/100*40</f>
        <v>0</v>
      </c>
      <c r="F20" s="63"/>
      <c r="G20" s="63"/>
    </row>
    <row r="21" spans="1:7" ht="25.5" customHeight="1">
      <c r="A21" s="83" t="s">
        <v>14</v>
      </c>
      <c r="B21" s="84" t="s">
        <v>53</v>
      </c>
      <c r="C21" s="85">
        <f>C20+C16+C11</f>
        <v>0</v>
      </c>
      <c r="D21" s="86">
        <f>D11+D16+D20</f>
        <v>0</v>
      </c>
      <c r="E21" s="86">
        <f>E11+E16+E20</f>
        <v>0</v>
      </c>
      <c r="F21" s="66"/>
      <c r="G21" s="63"/>
    </row>
    <row r="22" spans="1:7" s="2" customFormat="1" ht="20.25" customHeight="1">
      <c r="A22" s="60"/>
      <c r="B22" s="60"/>
      <c r="C22" s="61"/>
      <c r="D22" s="62"/>
      <c r="E22" s="62"/>
      <c r="F22" s="67"/>
      <c r="G22" s="67"/>
    </row>
    <row r="23" spans="1:7" s="3" customFormat="1" ht="56.45" customHeight="1">
      <c r="A23" s="123" t="s">
        <v>44</v>
      </c>
      <c r="B23" s="123"/>
      <c r="C23" s="123"/>
      <c r="D23" s="123"/>
      <c r="E23" s="123"/>
      <c r="F23" s="68"/>
      <c r="G23" s="68"/>
    </row>
    <row r="24" spans="1:7" s="3" customFormat="1" ht="28.5" customHeight="1">
      <c r="A24" s="123" t="s">
        <v>38</v>
      </c>
      <c r="B24" s="123"/>
      <c r="C24" s="123"/>
      <c r="D24" s="123"/>
      <c r="E24" s="123"/>
      <c r="F24" s="69"/>
      <c r="G24" s="69"/>
    </row>
    <row r="25" spans="1:7" ht="17.100000000000001" customHeight="1">
      <c r="A25" s="124" t="s">
        <v>39</v>
      </c>
      <c r="B25" s="124"/>
      <c r="C25" s="124"/>
      <c r="D25" s="124"/>
      <c r="E25" s="124"/>
      <c r="F25" s="70"/>
      <c r="G25" s="71"/>
    </row>
    <row r="26" spans="1:7">
      <c r="A26" s="63"/>
      <c r="B26" s="63"/>
      <c r="C26" s="63"/>
      <c r="D26" s="63"/>
      <c r="E26" s="63"/>
      <c r="F26" s="63"/>
      <c r="G26" s="71"/>
    </row>
    <row r="27" spans="1:7">
      <c r="A27" s="63"/>
      <c r="B27" s="63"/>
      <c r="C27" s="63"/>
      <c r="D27" s="63"/>
      <c r="E27" s="63"/>
      <c r="F27" s="63"/>
      <c r="G27" s="71"/>
    </row>
    <row r="28" spans="1:7">
      <c r="A28" s="4"/>
      <c r="B28" s="4"/>
      <c r="C28" s="4"/>
      <c r="D28" s="4"/>
      <c r="E28" s="4"/>
      <c r="F28" s="4"/>
      <c r="G28" s="72"/>
    </row>
    <row r="29" spans="1:7">
      <c r="A29" s="4"/>
      <c r="B29" s="4"/>
      <c r="C29" s="4"/>
      <c r="D29" s="4"/>
      <c r="E29" s="4"/>
      <c r="F29" s="4"/>
      <c r="G29" s="73"/>
    </row>
    <row r="30" spans="1:7">
      <c r="G30" s="43"/>
    </row>
    <row r="31" spans="1:7">
      <c r="G31" s="43"/>
    </row>
    <row r="32" spans="1:7">
      <c r="G32" s="43"/>
    </row>
  </sheetData>
  <sheetProtection algorithmName="SHA-512" hashValue="BT6xs4yBCuSSN11QywSMZFIBxUqkBZarB7+rYwGAS9NGXyOo1e0JJf1+aLR7gnCKXiK3uzmigzDgocRKVt0/+Q==" saltValue="EkpPgPJz8Z8a3RzRdMGvjA==" spinCount="100000" sheet="1" objects="1" scenarios="1" insertRows="0"/>
  <mergeCells count="9">
    <mergeCell ref="C1:D1"/>
    <mergeCell ref="C2:D2"/>
    <mergeCell ref="A24:E24"/>
    <mergeCell ref="A25:E25"/>
    <mergeCell ref="D9:E9"/>
    <mergeCell ref="A9:C9"/>
    <mergeCell ref="A23:E23"/>
    <mergeCell ref="A17:A18"/>
    <mergeCell ref="C3:D3"/>
  </mergeCells>
  <pageMargins left="0.70866141732283472" right="0.70866141732283472" top="0.59055118110236227" bottom="0.59055118110236227" header="0.31496062992125984" footer="0.31496062992125984"/>
  <pageSetup paperSize="9" scale="82" fitToWidth="0" orientation="landscape" r:id="rId1"/>
  <headerFooter alignWithMargins="0">
    <oddFooter>&amp;L&amp;9Kostenplan LSI-Mikroprojekte (10/2022)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showRuler="0" topLeftCell="A10" zoomScale="70" zoomScaleNormal="70" zoomScaleSheetLayoutView="100" zoomScalePageLayoutView="40" workbookViewId="0">
      <selection activeCell="K26" sqref="K26"/>
    </sheetView>
  </sheetViews>
  <sheetFormatPr baseColWidth="10" defaultColWidth="11.42578125" defaultRowHeight="15"/>
  <cols>
    <col min="1" max="1" width="4.42578125" style="31" customWidth="1"/>
    <col min="2" max="2" width="31.42578125" style="31" customWidth="1"/>
    <col min="3" max="3" width="13.5703125" style="31" customWidth="1"/>
    <col min="4" max="4" width="10.7109375" style="31" customWidth="1"/>
    <col min="5" max="5" width="49.140625" style="31" customWidth="1"/>
    <col min="6" max="6" width="16.42578125" style="31" customWidth="1"/>
    <col min="7" max="7" width="18.42578125" style="31" customWidth="1"/>
    <col min="8" max="8" width="19.42578125" style="31" customWidth="1"/>
    <col min="9" max="9" width="15.28515625" style="31" customWidth="1"/>
    <col min="10" max="10" width="18.28515625" style="31" customWidth="1"/>
    <col min="11" max="11" width="14.85546875" style="31" bestFit="1" customWidth="1"/>
    <col min="12" max="12" width="6.85546875" style="31" customWidth="1"/>
    <col min="13" max="15" width="12" style="31" bestFit="1" customWidth="1"/>
    <col min="16" max="16384" width="11.42578125" style="31"/>
  </cols>
  <sheetData>
    <row r="1" spans="1:12" ht="24.75" customHeight="1">
      <c r="A1" s="91" t="s">
        <v>33</v>
      </c>
      <c r="B1" s="17"/>
      <c r="C1" s="131">
        <f>Kostenplan!C1</f>
        <v>0</v>
      </c>
      <c r="D1" s="131"/>
      <c r="E1" s="131"/>
      <c r="F1" s="131"/>
      <c r="G1" s="131"/>
      <c r="H1" s="97"/>
      <c r="I1" s="98"/>
      <c r="J1" s="98"/>
      <c r="K1" s="35"/>
    </row>
    <row r="2" spans="1:12" ht="24.75" customHeight="1">
      <c r="A2" s="91" t="s">
        <v>2</v>
      </c>
      <c r="B2" s="17"/>
      <c r="C2" s="131">
        <f>Kostenplan!C2</f>
        <v>0</v>
      </c>
      <c r="D2" s="131"/>
      <c r="E2" s="131"/>
      <c r="F2" s="131"/>
      <c r="G2" s="131"/>
      <c r="H2" s="97"/>
      <c r="I2" s="98"/>
      <c r="J2" s="98"/>
      <c r="K2" s="35"/>
      <c r="L2" s="36"/>
    </row>
    <row r="3" spans="1:12" ht="24.75" customHeight="1">
      <c r="A3" s="91" t="s">
        <v>43</v>
      </c>
      <c r="B3" s="17"/>
      <c r="C3" s="74">
        <f>Kostenplan!C3</f>
        <v>0</v>
      </c>
      <c r="D3" s="74"/>
      <c r="E3" s="74"/>
      <c r="F3" s="74"/>
      <c r="G3" s="74"/>
      <c r="H3" s="97"/>
      <c r="I3" s="98"/>
      <c r="J3" s="98"/>
      <c r="K3" s="35"/>
      <c r="L3" s="36"/>
    </row>
    <row r="4" spans="1:12" ht="17.45" customHeight="1">
      <c r="A4" s="10"/>
      <c r="B4" s="10"/>
      <c r="C4" s="10"/>
      <c r="D4" s="10"/>
      <c r="E4" s="10"/>
      <c r="F4" s="10"/>
      <c r="G4" s="10"/>
      <c r="H4" s="10"/>
      <c r="I4" s="10"/>
      <c r="J4" s="10"/>
    </row>
    <row r="5" spans="1:12" s="81" customFormat="1" ht="18.75">
      <c r="A5" s="92" t="s">
        <v>25</v>
      </c>
      <c r="B5" s="93"/>
      <c r="C5" s="93"/>
      <c r="D5" s="93"/>
      <c r="E5" s="93"/>
      <c r="F5" s="93"/>
      <c r="G5" s="93"/>
      <c r="H5" s="93"/>
      <c r="I5" s="93"/>
      <c r="J5" s="93"/>
    </row>
    <row r="6" spans="1:12" ht="11.25" customHeight="1">
      <c r="A6" s="94"/>
      <c r="B6" s="95"/>
      <c r="C6" s="95"/>
      <c r="D6" s="95"/>
      <c r="E6" s="95"/>
      <c r="F6" s="95"/>
      <c r="G6" s="95"/>
      <c r="H6" s="95"/>
      <c r="I6" s="10"/>
      <c r="J6" s="10"/>
    </row>
    <row r="7" spans="1:12" ht="30.75" customHeight="1">
      <c r="A7" s="96" t="s">
        <v>40</v>
      </c>
      <c r="B7" s="96"/>
      <c r="C7" s="96"/>
      <c r="D7" s="96"/>
      <c r="E7" s="96"/>
      <c r="F7" s="96"/>
      <c r="G7" s="96"/>
      <c r="H7" s="96"/>
      <c r="I7" s="96"/>
      <c r="J7" s="10"/>
    </row>
    <row r="8" spans="1:12" ht="97.5" customHeight="1">
      <c r="A8" s="99" t="s">
        <v>3</v>
      </c>
      <c r="B8" s="99" t="s">
        <v>4</v>
      </c>
      <c r="C8" s="99" t="s">
        <v>27</v>
      </c>
      <c r="D8" s="100" t="s">
        <v>35</v>
      </c>
      <c r="E8" s="100" t="s">
        <v>36</v>
      </c>
      <c r="F8" s="100" t="s">
        <v>50</v>
      </c>
      <c r="G8" s="100" t="s">
        <v>52</v>
      </c>
      <c r="H8" s="100" t="s">
        <v>45</v>
      </c>
      <c r="I8" s="100" t="s">
        <v>49</v>
      </c>
      <c r="J8" s="100" t="s">
        <v>15</v>
      </c>
    </row>
    <row r="9" spans="1:12" ht="17.45" customHeight="1">
      <c r="A9" s="101" t="s">
        <v>5</v>
      </c>
      <c r="B9" s="102" t="s">
        <v>6</v>
      </c>
      <c r="C9" s="103">
        <f>C10+C13+C16+C19</f>
        <v>0</v>
      </c>
      <c r="D9" s="135" t="s">
        <v>29</v>
      </c>
      <c r="E9" s="136"/>
      <c r="F9" s="136"/>
      <c r="G9" s="136"/>
      <c r="H9" s="136"/>
      <c r="I9" s="136"/>
      <c r="J9" s="137"/>
    </row>
    <row r="10" spans="1:12" ht="17.45" customHeight="1">
      <c r="A10" s="104"/>
      <c r="B10" s="105" t="s">
        <v>7</v>
      </c>
      <c r="C10" s="106">
        <f>SUM(C11+C12)</f>
        <v>0</v>
      </c>
      <c r="D10" s="141"/>
      <c r="E10" s="142"/>
      <c r="F10" s="142"/>
      <c r="G10" s="142"/>
      <c r="H10" s="142"/>
      <c r="I10" s="142"/>
      <c r="J10" s="143"/>
    </row>
    <row r="11" spans="1:12" ht="17.45" customHeight="1">
      <c r="A11" s="5"/>
      <c r="B11" s="6"/>
      <c r="C11" s="117">
        <f t="shared" ref="C11:C12" si="0">I11*J11</f>
        <v>0</v>
      </c>
      <c r="D11" s="24"/>
      <c r="E11" s="25"/>
      <c r="F11" s="26"/>
      <c r="G11" s="26"/>
      <c r="H11" s="25"/>
      <c r="I11" s="79"/>
      <c r="J11" s="79"/>
    </row>
    <row r="12" spans="1:12" ht="17.45" customHeight="1">
      <c r="A12" s="5"/>
      <c r="B12" s="6"/>
      <c r="C12" s="116">
        <f t="shared" si="0"/>
        <v>0</v>
      </c>
      <c r="D12" s="24"/>
      <c r="E12" s="25"/>
      <c r="F12" s="26"/>
      <c r="G12" s="26"/>
      <c r="H12" s="25"/>
      <c r="I12" s="79"/>
      <c r="J12" s="79"/>
    </row>
    <row r="13" spans="1:12" ht="17.45" customHeight="1">
      <c r="A13" s="107"/>
      <c r="B13" s="108" t="s">
        <v>16</v>
      </c>
      <c r="C13" s="109">
        <f>SUM(C14:C15)</f>
        <v>0</v>
      </c>
      <c r="D13" s="138"/>
      <c r="E13" s="139"/>
      <c r="F13" s="139"/>
      <c r="G13" s="139"/>
      <c r="H13" s="139"/>
      <c r="I13" s="139"/>
      <c r="J13" s="140"/>
    </row>
    <row r="14" spans="1:12" ht="17.45" customHeight="1">
      <c r="A14" s="5"/>
      <c r="B14" s="7"/>
      <c r="C14" s="116">
        <f>J14*I14</f>
        <v>0</v>
      </c>
      <c r="D14" s="24"/>
      <c r="E14" s="25"/>
      <c r="F14" s="26"/>
      <c r="G14" s="26"/>
      <c r="H14" s="25"/>
      <c r="I14" s="79"/>
      <c r="J14" s="79"/>
    </row>
    <row r="15" spans="1:12" ht="17.45" customHeight="1">
      <c r="A15" s="5"/>
      <c r="B15" s="7"/>
      <c r="C15" s="116">
        <f>J15*I15</f>
        <v>0</v>
      </c>
      <c r="D15" s="24"/>
      <c r="E15" s="25"/>
      <c r="F15" s="26"/>
      <c r="G15" s="26"/>
      <c r="H15" s="25"/>
      <c r="I15" s="79"/>
      <c r="J15" s="79"/>
    </row>
    <row r="16" spans="1:12" ht="17.45" customHeight="1">
      <c r="A16" s="107"/>
      <c r="B16" s="108" t="s">
        <v>9</v>
      </c>
      <c r="C16" s="109">
        <f>SUM(C17:C18)</f>
        <v>0</v>
      </c>
      <c r="D16" s="138"/>
      <c r="E16" s="139"/>
      <c r="F16" s="139"/>
      <c r="G16" s="139"/>
      <c r="H16" s="139"/>
      <c r="I16" s="139"/>
      <c r="J16" s="140"/>
    </row>
    <row r="17" spans="1:12" ht="17.45" customHeight="1">
      <c r="A17" s="5"/>
      <c r="B17" s="7"/>
      <c r="C17" s="117">
        <f t="shared" ref="C17:C21" si="1">I17*J17</f>
        <v>0</v>
      </c>
      <c r="D17" s="24"/>
      <c r="E17" s="25"/>
      <c r="F17" s="26"/>
      <c r="G17" s="26"/>
      <c r="H17" s="25"/>
      <c r="I17" s="79"/>
      <c r="J17" s="79"/>
    </row>
    <row r="18" spans="1:12" ht="17.45" customHeight="1">
      <c r="A18" s="5"/>
      <c r="B18" s="7"/>
      <c r="C18" s="116">
        <f t="shared" si="1"/>
        <v>0</v>
      </c>
      <c r="D18" s="24"/>
      <c r="E18" s="25"/>
      <c r="F18" s="26"/>
      <c r="G18" s="26"/>
      <c r="H18" s="25"/>
      <c r="I18" s="79"/>
      <c r="J18" s="79"/>
    </row>
    <row r="19" spans="1:12" ht="17.45" customHeight="1">
      <c r="A19" s="107"/>
      <c r="B19" s="108" t="s">
        <v>18</v>
      </c>
      <c r="C19" s="109">
        <f>SUM(C20:C21)</f>
        <v>0</v>
      </c>
      <c r="D19" s="138"/>
      <c r="E19" s="139"/>
      <c r="F19" s="139"/>
      <c r="G19" s="139"/>
      <c r="H19" s="139"/>
      <c r="I19" s="139"/>
      <c r="J19" s="140"/>
    </row>
    <row r="20" spans="1:12" ht="17.45" customHeight="1">
      <c r="A20" s="5"/>
      <c r="B20" s="7"/>
      <c r="C20" s="117">
        <f t="shared" si="1"/>
        <v>0</v>
      </c>
      <c r="D20" s="24"/>
      <c r="E20" s="25"/>
      <c r="F20" s="26"/>
      <c r="G20" s="26"/>
      <c r="H20" s="25"/>
      <c r="I20" s="79"/>
      <c r="J20" s="79"/>
    </row>
    <row r="21" spans="1:12" ht="17.45" customHeight="1">
      <c r="A21" s="5"/>
      <c r="B21" s="7"/>
      <c r="C21" s="117">
        <f t="shared" si="1"/>
        <v>0</v>
      </c>
      <c r="D21" s="24"/>
      <c r="E21" s="25"/>
      <c r="F21" s="26"/>
      <c r="G21" s="26"/>
      <c r="H21" s="25"/>
      <c r="I21" s="79"/>
      <c r="J21" s="79"/>
    </row>
    <row r="22" spans="1:12" ht="17.45" customHeight="1">
      <c r="A22" s="101" t="s">
        <v>10</v>
      </c>
      <c r="B22" s="110" t="s">
        <v>21</v>
      </c>
      <c r="C22" s="111">
        <f>C23+C26</f>
        <v>0</v>
      </c>
      <c r="D22" s="135"/>
      <c r="E22" s="136"/>
      <c r="F22" s="136"/>
      <c r="G22" s="136"/>
      <c r="H22" s="136"/>
      <c r="I22" s="136"/>
      <c r="J22" s="137"/>
    </row>
    <row r="23" spans="1:12" ht="17.45" customHeight="1">
      <c r="A23" s="107"/>
      <c r="B23" s="108" t="s">
        <v>11</v>
      </c>
      <c r="C23" s="109">
        <f>SUM(C24:C25)</f>
        <v>0</v>
      </c>
      <c r="D23" s="138"/>
      <c r="E23" s="139"/>
      <c r="F23" s="139"/>
      <c r="G23" s="139"/>
      <c r="H23" s="139"/>
      <c r="I23" s="139"/>
      <c r="J23" s="140"/>
    </row>
    <row r="24" spans="1:12" ht="17.45" customHeight="1">
      <c r="A24" s="5"/>
      <c r="B24" s="8"/>
      <c r="C24" s="116">
        <f t="shared" ref="C24:C28" si="2">I24*J24</f>
        <v>0</v>
      </c>
      <c r="D24" s="24"/>
      <c r="E24" s="25"/>
      <c r="F24" s="27"/>
      <c r="G24" s="27"/>
      <c r="H24" s="25"/>
      <c r="I24" s="79"/>
      <c r="J24" s="79"/>
    </row>
    <row r="25" spans="1:12" ht="17.45" customHeight="1">
      <c r="A25" s="5"/>
      <c r="B25" s="8"/>
      <c r="C25" s="116">
        <f>I25*J25</f>
        <v>0</v>
      </c>
      <c r="D25" s="24"/>
      <c r="E25" s="25"/>
      <c r="F25" s="27"/>
      <c r="G25" s="27"/>
      <c r="H25" s="25"/>
      <c r="I25" s="79"/>
      <c r="J25" s="79"/>
    </row>
    <row r="26" spans="1:12" ht="60">
      <c r="A26" s="107"/>
      <c r="B26" s="112" t="s">
        <v>51</v>
      </c>
      <c r="C26" s="109">
        <f>SUM(C27:C28)</f>
        <v>0</v>
      </c>
      <c r="D26" s="138"/>
      <c r="E26" s="139"/>
      <c r="F26" s="139"/>
      <c r="G26" s="139"/>
      <c r="H26" s="139"/>
      <c r="I26" s="139"/>
      <c r="J26" s="140"/>
    </row>
    <row r="27" spans="1:12" ht="17.45" customHeight="1">
      <c r="A27" s="5"/>
      <c r="B27" s="9"/>
      <c r="C27" s="118">
        <f t="shared" si="2"/>
        <v>0</v>
      </c>
      <c r="D27" s="28"/>
      <c r="E27" s="29"/>
      <c r="F27" s="30"/>
      <c r="G27" s="30"/>
      <c r="H27" s="29"/>
      <c r="I27" s="80"/>
      <c r="J27" s="80"/>
    </row>
    <row r="28" spans="1:12" ht="17.45" customHeight="1">
      <c r="A28" s="5"/>
      <c r="B28" s="9"/>
      <c r="C28" s="116">
        <f t="shared" si="2"/>
        <v>0</v>
      </c>
      <c r="D28" s="28"/>
      <c r="E28" s="29"/>
      <c r="F28" s="30"/>
      <c r="G28" s="30"/>
      <c r="H28" s="29"/>
      <c r="I28" s="80"/>
      <c r="J28" s="80"/>
    </row>
    <row r="29" spans="1:12" ht="17.45" customHeight="1">
      <c r="A29" s="101" t="s">
        <v>13</v>
      </c>
      <c r="B29" s="102" t="s">
        <v>17</v>
      </c>
      <c r="C29" s="103">
        <f>C9+C22</f>
        <v>0</v>
      </c>
      <c r="D29" s="115">
        <f>SUM(D11:D28)</f>
        <v>0</v>
      </c>
      <c r="E29" s="113"/>
      <c r="F29" s="113"/>
      <c r="G29" s="113"/>
      <c r="H29" s="113"/>
      <c r="I29" s="113"/>
      <c r="J29" s="114">
        <f>SUM(J11:J28)</f>
        <v>0</v>
      </c>
      <c r="K29" s="37"/>
    </row>
    <row r="30" spans="1:12" ht="11.25" customHeight="1">
      <c r="A30" s="94"/>
      <c r="B30" s="95"/>
      <c r="C30" s="95"/>
      <c r="D30" s="95"/>
      <c r="E30" s="95"/>
      <c r="F30" s="95"/>
      <c r="G30" s="95"/>
      <c r="H30" s="95"/>
      <c r="I30" s="10"/>
      <c r="J30" s="10"/>
    </row>
    <row r="31" spans="1:12" ht="29.1" customHeight="1">
      <c r="A31" s="133" t="s">
        <v>47</v>
      </c>
      <c r="B31" s="133"/>
      <c r="C31" s="133"/>
      <c r="D31" s="133"/>
      <c r="E31" s="133"/>
      <c r="F31" s="133"/>
      <c r="G31" s="133"/>
      <c r="H31" s="133"/>
      <c r="I31" s="133"/>
      <c r="J31" s="133"/>
      <c r="K31" s="38"/>
      <c r="L31" s="39"/>
    </row>
    <row r="32" spans="1:12" ht="56.45" customHeight="1">
      <c r="A32" s="134" t="s">
        <v>48</v>
      </c>
      <c r="B32" s="134"/>
      <c r="C32" s="134"/>
      <c r="D32" s="134"/>
      <c r="E32" s="134"/>
      <c r="F32" s="134"/>
      <c r="G32" s="134"/>
      <c r="H32" s="134"/>
      <c r="I32" s="134"/>
      <c r="J32" s="134"/>
      <c r="K32" s="40"/>
      <c r="L32" s="41"/>
    </row>
    <row r="33" spans="1:12">
      <c r="A33" s="134" t="s">
        <v>28</v>
      </c>
      <c r="B33" s="134"/>
      <c r="C33" s="134"/>
      <c r="D33" s="134"/>
      <c r="E33" s="134"/>
      <c r="F33" s="134"/>
      <c r="G33" s="134"/>
      <c r="H33" s="134"/>
      <c r="I33" s="134"/>
      <c r="J33" s="134"/>
      <c r="K33" s="36"/>
      <c r="L33" s="42"/>
    </row>
    <row r="34" spans="1:12">
      <c r="A34" s="132" t="s">
        <v>37</v>
      </c>
      <c r="B34" s="132"/>
      <c r="C34" s="132"/>
      <c r="D34" s="132"/>
      <c r="E34" s="132"/>
      <c r="F34" s="132"/>
      <c r="G34" s="132"/>
      <c r="H34" s="132"/>
      <c r="I34" s="132"/>
      <c r="J34" s="132"/>
      <c r="K34" s="36"/>
    </row>
    <row r="35" spans="1:12" ht="21">
      <c r="A35" s="94"/>
      <c r="B35" s="95"/>
      <c r="C35" s="95"/>
      <c r="D35" s="95"/>
      <c r="E35" s="95"/>
      <c r="F35" s="95"/>
      <c r="G35" s="95"/>
      <c r="H35" s="95"/>
      <c r="I35" s="10"/>
      <c r="J35" s="10"/>
    </row>
    <row r="36" spans="1:12" ht="21">
      <c r="A36" s="32"/>
      <c r="B36" s="33"/>
      <c r="C36" s="33"/>
      <c r="D36" s="33"/>
      <c r="E36" s="33"/>
      <c r="F36" s="33"/>
      <c r="G36" s="33"/>
      <c r="H36" s="33"/>
      <c r="I36" s="37"/>
    </row>
    <row r="38" spans="1:12">
      <c r="A38" s="34"/>
      <c r="B38" s="34"/>
      <c r="C38" s="34"/>
      <c r="D38" s="34"/>
      <c r="E38" s="34"/>
      <c r="F38" s="34"/>
      <c r="G38" s="34"/>
      <c r="H38" s="34"/>
      <c r="I38" s="34"/>
      <c r="J38" s="34"/>
      <c r="K38" s="34"/>
      <c r="L38" s="34"/>
    </row>
    <row r="39" spans="1:12">
      <c r="A39" s="34"/>
    </row>
    <row r="40" spans="1:12">
      <c r="A40" s="34"/>
    </row>
    <row r="41" spans="1:12">
      <c r="A41" s="34"/>
    </row>
  </sheetData>
  <sheetProtection algorithmName="SHA-512" hashValue="KvzbQOtf2f/LJgYOm2O+y0fi00r/bxG448FzUoUWdFL7ZVP2S4QvSTmgfW1y+pwPDf0wbVO82/hfLs7K81LaFw==" saltValue="k7S2fDECLjJD9zhJEpHLEg==" spinCount="100000" sheet="1" formatCells="0" insertRows="0" selectLockedCells="1"/>
  <mergeCells count="14">
    <mergeCell ref="C1:G1"/>
    <mergeCell ref="A34:J34"/>
    <mergeCell ref="A31:J31"/>
    <mergeCell ref="A32:J32"/>
    <mergeCell ref="A33:J33"/>
    <mergeCell ref="C2:G2"/>
    <mergeCell ref="D9:J9"/>
    <mergeCell ref="D22:J22"/>
    <mergeCell ref="D23:J23"/>
    <mergeCell ref="D26:J26"/>
    <mergeCell ref="D19:J19"/>
    <mergeCell ref="D16:J16"/>
    <mergeCell ref="D13:J13"/>
    <mergeCell ref="D10:J10"/>
  </mergeCells>
  <pageMargins left="0.59055118110236227" right="0.39370078740157483" top="0.59055118110236227" bottom="0.59055118110236227" header="0.31496062992125984" footer="0.31496062992125984"/>
  <pageSetup paperSize="9" scale="66" orientation="landscape" r:id="rId1"/>
  <headerFooter>
    <oddFooter>&amp;L&amp;9Kostenplan LSI-Mikroprojekte (10/2022)</oddFooter>
  </headerFooter>
  <rowBreaks count="1" manualBreakCount="1">
    <brk id="8" max="16383" man="1"/>
  </rowBreaks>
  <colBreaks count="1" manualBreakCount="1">
    <brk id="12"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E19B9E4A06E574CAF874630CDC29BC6" ma:contentTypeVersion="7" ma:contentTypeDescription="Ein neues Dokument erstellen." ma:contentTypeScope="" ma:versionID="aa0e487fd15c7ba9e0ec1c3ade804141">
  <xsd:schema xmlns:xsd="http://www.w3.org/2001/XMLSchema" xmlns:xs="http://www.w3.org/2001/XMLSchema" xmlns:p="http://schemas.microsoft.com/office/2006/metadata/properties" xmlns:ns2="46d18fde-5251-4af1-847e-4e091b0d992f" targetNamespace="http://schemas.microsoft.com/office/2006/metadata/properties" ma:root="true" ma:fieldsID="2e306ffa655c4b7620d51059fbebdcb6" ns2:_="">
    <xsd:import namespace="46d18fde-5251-4af1-847e-4e091b0d992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d18fde-5251-4af1-847e-4e091b0d992f"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3B3B81-45EF-47CD-ADA3-A65AED5F8B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d18fde-5251-4af1-847e-4e091b0d99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5F5FD4-CAFC-4C28-ACF7-96747BC06A8A}">
  <ds:schemaRefs>
    <ds:schemaRef ds:uri="46d18fde-5251-4af1-847e-4e091b0d992f"/>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A4065C87-FEDC-42AC-BB82-9214BF5F80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Erläuterung zur Finanzierung</vt:lpstr>
      <vt:lpstr>Kostenplan</vt:lpstr>
      <vt:lpstr>pauschalierte Personalkosten </vt:lpstr>
    </vt:vector>
  </TitlesOfParts>
  <Manager/>
  <Company>Investitionsbank Berlin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PEB Finanzierungsplan 2018-2021</dc:title>
  <dc:subject/>
  <dc:creator/>
  <cp:keywords/>
  <dc:description/>
  <cp:lastModifiedBy>Ruhland, Martin</cp:lastModifiedBy>
  <cp:revision/>
  <cp:lastPrinted>2022-10-25T17:48:13Z</cp:lastPrinted>
  <dcterms:created xsi:type="dcterms:W3CDTF">2016-02-11T15:20:44Z</dcterms:created>
  <dcterms:modified xsi:type="dcterms:W3CDTF">2022-11-03T08:01:26Z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0x0101004E19B9E4A06E574CAF874630CDC29BC6</vt:lpwstr>
  </property>
</Properties>
</file>