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WF3\Kundenformulare\Zahlungsabruf-Formulare\"/>
    </mc:Choice>
  </mc:AlternateContent>
  <bookViews>
    <workbookView xWindow="0" yWindow="0" windowWidth="25200" windowHeight="10350" activeTab="3"/>
  </bookViews>
  <sheets>
    <sheet name="Abrufformular" sheetId="2" r:id="rId1"/>
    <sheet name="Ausgaben" sheetId="3" r:id="rId2"/>
    <sheet name="Lohnkosten" sheetId="4" r:id="rId3"/>
    <sheet name="Hinweise" sheetId="5" r:id="rId4"/>
  </sheets>
  <definedNames>
    <definedName name="Z_71606CA3_83EF_4718_AA2F_03F2FCD16893_.wvu.Cols" localSheetId="3" hidden="1">Hinweise!$I:$J</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9" i="4" l="1"/>
  <c r="F20" i="4"/>
  <c r="F21" i="4"/>
  <c r="F22" i="4"/>
  <c r="F23" i="4"/>
  <c r="F24" i="4"/>
  <c r="F25" i="4"/>
  <c r="F26" i="4"/>
  <c r="F27" i="4"/>
  <c r="F28" i="4"/>
  <c r="F29" i="4"/>
  <c r="F30" i="4"/>
  <c r="F31" i="4"/>
  <c r="F32" i="4"/>
  <c r="F33" i="4"/>
  <c r="F34" i="4"/>
  <c r="F35" i="4"/>
  <c r="F36" i="4"/>
  <c r="F37" i="4"/>
  <c r="F38" i="4"/>
  <c r="F39" i="4"/>
  <c r="F40" i="4"/>
  <c r="F41" i="4"/>
  <c r="F42" i="4"/>
  <c r="F43" i="4"/>
  <c r="F44" i="4"/>
  <c r="F45" i="4"/>
  <c r="F46" i="4"/>
  <c r="F47" i="4"/>
  <c r="F48" i="4"/>
  <c r="F49" i="4"/>
  <c r="F50" i="4"/>
  <c r="F51" i="4"/>
  <c r="F52" i="4"/>
  <c r="F53" i="4"/>
  <c r="F54" i="4"/>
  <c r="F55" i="4"/>
  <c r="F56" i="4"/>
  <c r="F57" i="4"/>
  <c r="F58" i="4"/>
  <c r="F59" i="4"/>
  <c r="F60" i="4"/>
  <c r="F61" i="4"/>
  <c r="F62" i="4"/>
  <c r="F63" i="4"/>
  <c r="F64" i="4"/>
  <c r="F65" i="4"/>
  <c r="F66" i="4"/>
  <c r="F67" i="4"/>
  <c r="F68" i="4"/>
  <c r="F69" i="4"/>
  <c r="F70" i="4"/>
  <c r="F71" i="4"/>
  <c r="F72" i="4"/>
  <c r="F73" i="4"/>
  <c r="F74" i="4"/>
  <c r="F75" i="4"/>
  <c r="F76" i="4"/>
  <c r="F77" i="4"/>
  <c r="F78" i="4"/>
  <c r="F79" i="4"/>
  <c r="F80" i="4"/>
  <c r="R62" i="4" l="1"/>
  <c r="R63" i="4"/>
  <c r="R64" i="4"/>
  <c r="R65" i="4"/>
  <c r="R66" i="4"/>
  <c r="R67" i="4"/>
  <c r="R68" i="4"/>
  <c r="R69" i="4"/>
  <c r="R70" i="4"/>
  <c r="R71" i="4"/>
  <c r="R72" i="4"/>
  <c r="O63" i="4"/>
  <c r="S63" i="4" s="1"/>
  <c r="T63" i="4" s="1"/>
  <c r="O71" i="4"/>
  <c r="S71" i="4" s="1"/>
  <c r="T71" i="4" s="1"/>
  <c r="M62" i="4"/>
  <c r="O62" i="4" s="1"/>
  <c r="S62" i="4" s="1"/>
  <c r="T62" i="4" s="1"/>
  <c r="M63" i="4"/>
  <c r="M64" i="4"/>
  <c r="O64" i="4" s="1"/>
  <c r="S64" i="4" s="1"/>
  <c r="T64" i="4" s="1"/>
  <c r="M65" i="4"/>
  <c r="O65" i="4" s="1"/>
  <c r="S65" i="4" s="1"/>
  <c r="T65" i="4" s="1"/>
  <c r="M66" i="4"/>
  <c r="O66" i="4" s="1"/>
  <c r="S66" i="4" s="1"/>
  <c r="T66" i="4" s="1"/>
  <c r="M67" i="4"/>
  <c r="O67" i="4" s="1"/>
  <c r="S67" i="4" s="1"/>
  <c r="T67" i="4" s="1"/>
  <c r="M68" i="4"/>
  <c r="O68" i="4" s="1"/>
  <c r="S68" i="4" s="1"/>
  <c r="T68" i="4" s="1"/>
  <c r="M69" i="4"/>
  <c r="O69" i="4" s="1"/>
  <c r="S69" i="4" s="1"/>
  <c r="T69" i="4" s="1"/>
  <c r="M70" i="4"/>
  <c r="O70" i="4" s="1"/>
  <c r="S70" i="4" s="1"/>
  <c r="T70" i="4" s="1"/>
  <c r="M71" i="4"/>
  <c r="M72" i="4"/>
  <c r="O72" i="4" s="1"/>
  <c r="S72" i="4" s="1"/>
  <c r="T72" i="4" s="1"/>
  <c r="M73" i="4"/>
  <c r="O73" i="4" s="1"/>
  <c r="S73" i="4" s="1"/>
  <c r="T73" i="4" s="1"/>
  <c r="D3" i="3"/>
  <c r="C3" i="4"/>
  <c r="D5" i="3"/>
  <c r="C5" i="4"/>
  <c r="D7" i="3"/>
  <c r="C7" i="4"/>
  <c r="D9" i="3"/>
  <c r="C9" i="4"/>
  <c r="F18" i="4"/>
  <c r="M18" i="4"/>
  <c r="O18" i="4" s="1"/>
  <c r="R18" i="4"/>
  <c r="M19" i="4"/>
  <c r="O19" i="4" s="1"/>
  <c r="S19" i="4" s="1"/>
  <c r="T19" i="4" s="1"/>
  <c r="R19" i="4"/>
  <c r="M20" i="4"/>
  <c r="O20" i="4" s="1"/>
  <c r="S20" i="4" s="1"/>
  <c r="T20" i="4" s="1"/>
  <c r="R20" i="4"/>
  <c r="M21" i="4"/>
  <c r="O21" i="4"/>
  <c r="S21" i="4" s="1"/>
  <c r="T21" i="4" s="1"/>
  <c r="R21" i="4"/>
  <c r="M22" i="4"/>
  <c r="O22" i="4"/>
  <c r="S22" i="4" s="1"/>
  <c r="T22" i="4" s="1"/>
  <c r="R22" i="4"/>
  <c r="M23" i="4"/>
  <c r="O23" i="4"/>
  <c r="S23" i="4" s="1"/>
  <c r="T23" i="4" s="1"/>
  <c r="R23" i="4"/>
  <c r="M24" i="4"/>
  <c r="O24" i="4"/>
  <c r="S24" i="4" s="1"/>
  <c r="T24" i="4" s="1"/>
  <c r="R24" i="4"/>
  <c r="M25" i="4"/>
  <c r="O25" i="4" s="1"/>
  <c r="S25" i="4" s="1"/>
  <c r="T25" i="4" s="1"/>
  <c r="R25" i="4"/>
  <c r="M26" i="4"/>
  <c r="O26" i="4" s="1"/>
  <c r="S26" i="4" s="1"/>
  <c r="T26" i="4" s="1"/>
  <c r="R26" i="4"/>
  <c r="M27" i="4"/>
  <c r="O27" i="4" s="1"/>
  <c r="S27" i="4" s="1"/>
  <c r="T27" i="4" s="1"/>
  <c r="R27" i="4"/>
  <c r="M28" i="4"/>
  <c r="O28" i="4" s="1"/>
  <c r="S28" i="4" s="1"/>
  <c r="T28" i="4" s="1"/>
  <c r="R28" i="4"/>
  <c r="M29" i="4"/>
  <c r="O29" i="4"/>
  <c r="S29" i="4" s="1"/>
  <c r="T29" i="4" s="1"/>
  <c r="R29" i="4"/>
  <c r="M30" i="4"/>
  <c r="O30" i="4"/>
  <c r="S30" i="4" s="1"/>
  <c r="T30" i="4" s="1"/>
  <c r="R30" i="4"/>
  <c r="M31" i="4"/>
  <c r="O31" i="4"/>
  <c r="S31" i="4" s="1"/>
  <c r="T31" i="4" s="1"/>
  <c r="R31" i="4"/>
  <c r="M32" i="4"/>
  <c r="O32" i="4"/>
  <c r="S32" i="4" s="1"/>
  <c r="T32" i="4" s="1"/>
  <c r="R32" i="4"/>
  <c r="M33" i="4"/>
  <c r="O33" i="4" s="1"/>
  <c r="S33" i="4" s="1"/>
  <c r="T33" i="4" s="1"/>
  <c r="R33" i="4"/>
  <c r="M34" i="4"/>
  <c r="O34" i="4" s="1"/>
  <c r="S34" i="4" s="1"/>
  <c r="T34" i="4" s="1"/>
  <c r="R34" i="4"/>
  <c r="M35" i="4"/>
  <c r="O35" i="4"/>
  <c r="S35" i="4" s="1"/>
  <c r="T35" i="4" s="1"/>
  <c r="R35" i="4"/>
  <c r="M36" i="4"/>
  <c r="O36" i="4"/>
  <c r="S36" i="4" s="1"/>
  <c r="T36" i="4" s="1"/>
  <c r="R36" i="4"/>
  <c r="M37" i="4"/>
  <c r="O37" i="4" s="1"/>
  <c r="S37" i="4" s="1"/>
  <c r="T37" i="4" s="1"/>
  <c r="R37" i="4"/>
  <c r="M38" i="4"/>
  <c r="O38" i="4" s="1"/>
  <c r="S38" i="4" s="1"/>
  <c r="T38" i="4" s="1"/>
  <c r="R38" i="4"/>
  <c r="M39" i="4"/>
  <c r="O39" i="4" s="1"/>
  <c r="S39" i="4" s="1"/>
  <c r="T39" i="4" s="1"/>
  <c r="R39" i="4"/>
  <c r="M40" i="4"/>
  <c r="O40" i="4" s="1"/>
  <c r="S40" i="4" s="1"/>
  <c r="T40" i="4" s="1"/>
  <c r="R40" i="4"/>
  <c r="M41" i="4"/>
  <c r="O41" i="4" s="1"/>
  <c r="S41" i="4" s="1"/>
  <c r="T41" i="4" s="1"/>
  <c r="R41" i="4"/>
  <c r="M42" i="4"/>
  <c r="O42" i="4" s="1"/>
  <c r="S42" i="4" s="1"/>
  <c r="T42" i="4" s="1"/>
  <c r="R42" i="4"/>
  <c r="M43" i="4"/>
  <c r="O43" i="4"/>
  <c r="S43" i="4" s="1"/>
  <c r="T43" i="4" s="1"/>
  <c r="R43" i="4"/>
  <c r="M44" i="4"/>
  <c r="O44" i="4"/>
  <c r="S44" i="4" s="1"/>
  <c r="T44" i="4" s="1"/>
  <c r="R44" i="4"/>
  <c r="M45" i="4"/>
  <c r="O45" i="4"/>
  <c r="S45" i="4" s="1"/>
  <c r="T45" i="4" s="1"/>
  <c r="R45" i="4"/>
  <c r="M46" i="4"/>
  <c r="O46" i="4"/>
  <c r="S46" i="4" s="1"/>
  <c r="T46" i="4" s="1"/>
  <c r="R46" i="4"/>
  <c r="M47" i="4"/>
  <c r="O47" i="4"/>
  <c r="S47" i="4" s="1"/>
  <c r="T47" i="4" s="1"/>
  <c r="R47" i="4"/>
  <c r="M48" i="4"/>
  <c r="O48" i="4"/>
  <c r="S48" i="4" s="1"/>
  <c r="T48" i="4" s="1"/>
  <c r="R48" i="4"/>
  <c r="M49" i="4"/>
  <c r="O49" i="4" s="1"/>
  <c r="S49" i="4" s="1"/>
  <c r="T49" i="4" s="1"/>
  <c r="R49" i="4"/>
  <c r="M50" i="4"/>
  <c r="O50" i="4" s="1"/>
  <c r="S50" i="4" s="1"/>
  <c r="T50" i="4" s="1"/>
  <c r="R50" i="4"/>
  <c r="M51" i="4"/>
  <c r="O51" i="4"/>
  <c r="S51" i="4" s="1"/>
  <c r="T51" i="4" s="1"/>
  <c r="R51" i="4"/>
  <c r="M52" i="4"/>
  <c r="O52" i="4"/>
  <c r="S52" i="4" s="1"/>
  <c r="T52" i="4" s="1"/>
  <c r="R52" i="4"/>
  <c r="M53" i="4"/>
  <c r="O53" i="4" s="1"/>
  <c r="S53" i="4" s="1"/>
  <c r="T53" i="4" s="1"/>
  <c r="R53" i="4"/>
  <c r="M54" i="4"/>
  <c r="O54" i="4" s="1"/>
  <c r="S54" i="4" s="1"/>
  <c r="T54" i="4" s="1"/>
  <c r="R54" i="4"/>
  <c r="M55" i="4"/>
  <c r="O55" i="4" s="1"/>
  <c r="S55" i="4" s="1"/>
  <c r="T55" i="4" s="1"/>
  <c r="R55" i="4"/>
  <c r="M56" i="4"/>
  <c r="O56" i="4" s="1"/>
  <c r="S56" i="4" s="1"/>
  <c r="T56" i="4" s="1"/>
  <c r="R56" i="4"/>
  <c r="M57" i="4"/>
  <c r="O57" i="4" s="1"/>
  <c r="S57" i="4" s="1"/>
  <c r="T57" i="4" s="1"/>
  <c r="R57" i="4"/>
  <c r="M58" i="4"/>
  <c r="O58" i="4" s="1"/>
  <c r="S58" i="4" s="1"/>
  <c r="T58" i="4" s="1"/>
  <c r="R58" i="4"/>
  <c r="M59" i="4"/>
  <c r="O59" i="4" s="1"/>
  <c r="S59" i="4" s="1"/>
  <c r="T59" i="4" s="1"/>
  <c r="R59" i="4"/>
  <c r="M60" i="4"/>
  <c r="O60" i="4" s="1"/>
  <c r="S60" i="4" s="1"/>
  <c r="T60" i="4" s="1"/>
  <c r="R60" i="4"/>
  <c r="M61" i="4"/>
  <c r="O61" i="4" s="1"/>
  <c r="S61" i="4" s="1"/>
  <c r="T61" i="4" s="1"/>
  <c r="R61" i="4"/>
  <c r="R73" i="4"/>
  <c r="M74" i="4"/>
  <c r="O74" i="4"/>
  <c r="S74" i="4" s="1"/>
  <c r="T74" i="4" s="1"/>
  <c r="R74" i="4"/>
  <c r="M75" i="4"/>
  <c r="O75" i="4" s="1"/>
  <c r="S75" i="4" s="1"/>
  <c r="T75" i="4" s="1"/>
  <c r="R75" i="4"/>
  <c r="M76" i="4"/>
  <c r="O76" i="4" s="1"/>
  <c r="S76" i="4" s="1"/>
  <c r="T76" i="4" s="1"/>
  <c r="R76" i="4"/>
  <c r="M77" i="4"/>
  <c r="O77" i="4" s="1"/>
  <c r="S77" i="4" s="1"/>
  <c r="T77" i="4" s="1"/>
  <c r="R77" i="4"/>
  <c r="M78" i="4"/>
  <c r="O78" i="4" s="1"/>
  <c r="S78" i="4" s="1"/>
  <c r="T78" i="4" s="1"/>
  <c r="R78" i="4"/>
  <c r="M79" i="4"/>
  <c r="O79" i="4" s="1"/>
  <c r="S79" i="4" s="1"/>
  <c r="T79" i="4" s="1"/>
  <c r="R79" i="4"/>
  <c r="M80" i="4"/>
  <c r="O80" i="4" s="1"/>
  <c r="S80" i="4" s="1"/>
  <c r="T80" i="4" s="1"/>
  <c r="R80" i="4"/>
  <c r="K82" i="4"/>
  <c r="L82" i="4"/>
  <c r="F16" i="2" s="1"/>
  <c r="N82" i="4"/>
  <c r="I17" i="3"/>
  <c r="L17" i="3"/>
  <c r="I18" i="3"/>
  <c r="L18" i="3"/>
  <c r="L19" i="3"/>
  <c r="L20" i="3"/>
  <c r="L21" i="3"/>
  <c r="L22" i="3"/>
  <c r="L23" i="3"/>
  <c r="L24" i="3"/>
  <c r="L25" i="3"/>
  <c r="I19" i="3"/>
  <c r="I20" i="3"/>
  <c r="I21" i="3"/>
  <c r="I22" i="3"/>
  <c r="I23" i="3"/>
  <c r="I24" i="3"/>
  <c r="I25" i="3"/>
  <c r="L30" i="3"/>
  <c r="L31" i="3"/>
  <c r="L32" i="3"/>
  <c r="L33" i="3"/>
  <c r="L34" i="3"/>
  <c r="L35" i="3"/>
  <c r="L36" i="3"/>
  <c r="L37" i="3"/>
  <c r="L38" i="3"/>
  <c r="L39" i="3"/>
  <c r="L40" i="3"/>
  <c r="L41" i="3"/>
  <c r="L42" i="3"/>
  <c r="L43" i="3"/>
  <c r="L44" i="3"/>
  <c r="L45" i="3"/>
  <c r="L46" i="3"/>
  <c r="L47" i="3"/>
  <c r="L48" i="3"/>
  <c r="L49" i="3"/>
  <c r="L50" i="3"/>
  <c r="L51" i="3"/>
  <c r="L52" i="3"/>
  <c r="L53" i="3"/>
  <c r="L54" i="3"/>
  <c r="L55" i="3"/>
  <c r="L56" i="3"/>
  <c r="L57" i="3"/>
  <c r="L58" i="3"/>
  <c r="L59" i="3"/>
  <c r="L60" i="3"/>
  <c r="L61" i="3"/>
  <c r="L62" i="3"/>
  <c r="L63" i="3"/>
  <c r="L64" i="3"/>
  <c r="L65" i="3"/>
  <c r="L66" i="3"/>
  <c r="L67" i="3"/>
  <c r="L68" i="3"/>
  <c r="L69" i="3"/>
  <c r="L70" i="3"/>
  <c r="L71" i="3"/>
  <c r="L72" i="3"/>
  <c r="L73" i="3"/>
  <c r="L74" i="3"/>
  <c r="L75" i="3"/>
  <c r="L76" i="3"/>
  <c r="L77" i="3"/>
  <c r="L78" i="3"/>
  <c r="L79" i="3"/>
  <c r="L80" i="3"/>
  <c r="L81" i="3"/>
  <c r="L82" i="3"/>
  <c r="L83" i="3"/>
  <c r="L84" i="3"/>
  <c r="L85" i="3"/>
  <c r="L86" i="3"/>
  <c r="L87" i="3"/>
  <c r="L88" i="3"/>
  <c r="L89" i="3"/>
  <c r="L90" i="3"/>
  <c r="L91" i="3"/>
  <c r="L92" i="3"/>
  <c r="L93" i="3"/>
  <c r="L94" i="3"/>
  <c r="L95" i="3"/>
  <c r="L96" i="3"/>
  <c r="L97" i="3"/>
  <c r="L98" i="3"/>
  <c r="L99" i="3"/>
  <c r="L100" i="3"/>
  <c r="L101" i="3"/>
  <c r="L102" i="3"/>
  <c r="L103" i="3"/>
  <c r="L104" i="3"/>
  <c r="L105" i="3"/>
  <c r="L106" i="3"/>
  <c r="L107" i="3"/>
  <c r="L108" i="3"/>
  <c r="L109" i="3"/>
  <c r="L110" i="3"/>
  <c r="L111" i="3"/>
  <c r="L112" i="3"/>
  <c r="L113" i="3"/>
  <c r="L114" i="3"/>
  <c r="L115" i="3"/>
  <c r="L116" i="3"/>
  <c r="L117" i="3"/>
  <c r="L118" i="3"/>
  <c r="L119" i="3"/>
  <c r="L120" i="3"/>
  <c r="L121" i="3"/>
  <c r="L122" i="3"/>
  <c r="L123" i="3"/>
  <c r="L124" i="3"/>
  <c r="L125" i="3"/>
  <c r="L126" i="3"/>
  <c r="L127" i="3"/>
  <c r="L128" i="3"/>
  <c r="L129" i="3"/>
  <c r="L130" i="3"/>
  <c r="L131" i="3"/>
  <c r="L132" i="3"/>
  <c r="L133" i="3"/>
  <c r="L134" i="3"/>
  <c r="L135" i="3"/>
  <c r="L136" i="3"/>
  <c r="L137" i="3"/>
  <c r="L138" i="3"/>
  <c r="L139" i="3"/>
  <c r="L140" i="3"/>
  <c r="L141" i="3"/>
  <c r="L142" i="3"/>
  <c r="L143" i="3"/>
  <c r="L144" i="3"/>
  <c r="L145" i="3"/>
  <c r="L146" i="3"/>
  <c r="L148" i="3"/>
  <c r="J148" i="3"/>
  <c r="K148" i="3"/>
  <c r="F15" i="2"/>
  <c r="F23" i="2"/>
  <c r="F24" i="2"/>
  <c r="F25" i="2"/>
  <c r="F26" i="2"/>
  <c r="F27" i="2"/>
  <c r="F28" i="2"/>
  <c r="F29" i="2"/>
  <c r="F30" i="2"/>
  <c r="F31" i="2"/>
  <c r="F17" i="2" l="1"/>
  <c r="M82" i="4"/>
  <c r="O82" i="4"/>
  <c r="S18" i="4"/>
  <c r="T18" i="4" s="1"/>
</calcChain>
</file>

<file path=xl/sharedStrings.xml><?xml version="1.0" encoding="utf-8"?>
<sst xmlns="http://schemas.openxmlformats.org/spreadsheetml/2006/main" count="147" uniqueCount="112">
  <si>
    <t>Zuwendungsempfänger:</t>
  </si>
  <si>
    <t>Antragsnummer:</t>
  </si>
  <si>
    <t>Gemeinschaftsaufgabe "Verbesserung der regionalen Wirtschaftsstruktur"</t>
  </si>
  <si>
    <t>. Zahlungsabruf</t>
  </si>
  <si>
    <r>
      <t xml:space="preserve">Für das zur Förderung bewilligte Vorhaben wurden folgende </t>
    </r>
    <r>
      <rPr>
        <b/>
        <sz val="11"/>
        <rFont val="Arial"/>
        <family val="2"/>
      </rPr>
      <t>Lohnkosten</t>
    </r>
    <r>
      <rPr>
        <sz val="11"/>
        <rFont val="Arial"/>
        <family val="2"/>
      </rPr>
      <t xml:space="preserve"> gezahlt: </t>
    </r>
  </si>
  <si>
    <t xml:space="preserve"> - beantragt -                                             EUR</t>
  </si>
  <si>
    <t>Bruttolohn</t>
  </si>
  <si>
    <t xml:space="preserve"> =</t>
  </si>
  <si>
    <t>Sozialabgaben</t>
  </si>
  <si>
    <t>=</t>
  </si>
  <si>
    <t>Gesamt-Lohnkosten</t>
  </si>
  <si>
    <t>Anzahl der Dauerarbeitsplätze (FTE)</t>
  </si>
  <si>
    <r>
      <t xml:space="preserve">Für das zur Förderung bewilligte Vorhaben wurden folgende </t>
    </r>
    <r>
      <rPr>
        <b/>
        <sz val="11"/>
        <rFont val="Arial"/>
        <family val="2"/>
      </rPr>
      <t>Ausgaben</t>
    </r>
    <r>
      <rPr>
        <sz val="11"/>
        <rFont val="Arial"/>
        <family val="2"/>
      </rPr>
      <t xml:space="preserve"> getätigt:</t>
    </r>
  </si>
  <si>
    <t>Rechnungsbetrag                                                    - beantragt -                                              EUR</t>
  </si>
  <si>
    <t>Gebäudeerwerb</t>
  </si>
  <si>
    <t>(267)</t>
  </si>
  <si>
    <t>Grundstück</t>
  </si>
  <si>
    <t>(248)</t>
  </si>
  <si>
    <t>Nebenkosten Grunderwerb</t>
  </si>
  <si>
    <t>(103)</t>
  </si>
  <si>
    <t>Bauliche Investitionen</t>
  </si>
  <si>
    <t>(106)</t>
  </si>
  <si>
    <t>Maschinen und Einrichtungen</t>
  </si>
  <si>
    <t>(268)</t>
  </si>
  <si>
    <t>Maschinen und Einrichtungen (gebraucht)</t>
  </si>
  <si>
    <t>(269)</t>
  </si>
  <si>
    <t>Immaterielle Wirtschaftsgüter</t>
  </si>
  <si>
    <t>(122)</t>
  </si>
  <si>
    <t>Sonstige Kosten</t>
  </si>
  <si>
    <t>(120)</t>
  </si>
  <si>
    <t>Gesamt</t>
  </si>
  <si>
    <t>Die entsprechenden Zusammenstellungen der Ausgaben und der Lohnkosten wurden der Investitionsbank Berlin in einer elektronischen Version zur Verfügung gestellt.</t>
  </si>
  <si>
    <t>Ferner ist eine Bestätigung des Wirtschaftsprüfers bzw. Steuerberaters beigefügt 
(s. hierzu die Festlegungen im Zuwendungsbescheid).</t>
  </si>
  <si>
    <t>Wir bestätigen, dass die in der Lohnkostenaufstellung angegebenen Mitarbeiter und Mitarbeiterinnen ihre Leistung zu mehr als 50 % in der geförderten Betriebsstätte erbringen. Sofern dies nicht zutrifft, bestätigen wir, dass der/die Stelleninhaber/in den Lebensmittelpunkt in Berlin hat. Außerdem bestätigen wir, dass alle abgerechneten Ausgaben Bestandteil des zur Förderung bewilligten Vorhabens sind.</t>
  </si>
  <si>
    <r>
      <t xml:space="preserve">Die auf die nachgewiesenen förderfähigen </t>
    </r>
    <r>
      <rPr>
        <sz val="11"/>
        <rFont val="Arial"/>
        <family val="2"/>
      </rPr>
      <t>Lohnkosten</t>
    </r>
    <r>
      <rPr>
        <sz val="11"/>
        <color theme="1"/>
        <rFont val="Arial"/>
        <family val="2"/>
      </rPr>
      <t xml:space="preserve"> entfallende Zuwendung ist</t>
    </r>
  </si>
  <si>
    <t>auf mein/unser Konto (IBAN):</t>
  </si>
  <si>
    <t>bei der:</t>
  </si>
  <si>
    <t>BIC:</t>
  </si>
  <si>
    <t>zu überweisen.</t>
  </si>
  <si>
    <t>Bei der angegebenen Bankverbindung handelt es sich um mein/unser Geschäftskonto. 
Bitte Zutreffendes ankreuzen:</t>
  </si>
  <si>
    <r>
      <t xml:space="preserve">□ </t>
    </r>
    <r>
      <rPr>
        <b/>
        <sz val="11"/>
        <color theme="1"/>
        <rFont val="Arial"/>
        <family val="2"/>
      </rPr>
      <t>JA</t>
    </r>
  </si>
  <si>
    <r>
      <rPr>
        <sz val="16"/>
        <color theme="1"/>
        <rFont val="Arial"/>
        <family val="2"/>
      </rPr>
      <t>□</t>
    </r>
    <r>
      <rPr>
        <sz val="11"/>
        <color theme="1"/>
        <rFont val="Arial"/>
        <family val="2"/>
      </rPr>
      <t xml:space="preserve"> </t>
    </r>
    <r>
      <rPr>
        <b/>
        <sz val="11"/>
        <color theme="1"/>
        <rFont val="Arial"/>
        <family val="2"/>
      </rPr>
      <t>NEIN</t>
    </r>
  </si>
  <si>
    <t>Datum</t>
  </si>
  <si>
    <t>Stempel/rechtsverbindliche Unterschrift</t>
  </si>
  <si>
    <t>Summe gezahlter Nettobeträge (nach Abzug von Skonti, Boni o.ä.)</t>
  </si>
  <si>
    <t>Original-belegsprüfung
(0= ohne Beleg
1 = Kopie
2 = Original)</t>
  </si>
  <si>
    <r>
      <rPr>
        <b/>
        <sz val="11"/>
        <color theme="1"/>
        <rFont val="Arial"/>
        <family val="2"/>
      </rPr>
      <t xml:space="preserve">Bemerkung 
</t>
    </r>
    <r>
      <rPr>
        <sz val="11"/>
        <color theme="1"/>
        <rFont val="Arial"/>
        <family val="2"/>
      </rPr>
      <t>(Hinweis zum nicht förderfähigen Betrag)</t>
    </r>
  </si>
  <si>
    <r>
      <t xml:space="preserve">förderfähiger Betrag
</t>
    </r>
    <r>
      <rPr>
        <b/>
        <sz val="11"/>
        <color theme="1"/>
        <rFont val="Arial"/>
        <family val="2"/>
      </rPr>
      <t>EUR</t>
    </r>
  </si>
  <si>
    <r>
      <t xml:space="preserve">nicht förderfähiger 
Betrag
</t>
    </r>
    <r>
      <rPr>
        <b/>
        <sz val="11"/>
        <color theme="1"/>
        <rFont val="Arial"/>
        <family val="2"/>
      </rPr>
      <t>EUR</t>
    </r>
  </si>
  <si>
    <r>
      <t xml:space="preserve">Rechnungsbetrag (netto) 
</t>
    </r>
    <r>
      <rPr>
        <b/>
        <sz val="11"/>
        <color theme="1"/>
        <rFont val="Arial"/>
        <family val="2"/>
      </rPr>
      <t>EUR</t>
    </r>
  </si>
  <si>
    <t>Art der Zahlung 
(Kennzeichnung:
- bar = X
- unbar ="leer")</t>
  </si>
  <si>
    <t>Zahlungsdatum  (TT.MM.JJJJ)</t>
  </si>
  <si>
    <t>Art der Kosten
(s.o. Legende)</t>
  </si>
  <si>
    <t>eindeutige Beschreibung des Liefer- / Leistungsgegenstandes</t>
  </si>
  <si>
    <t>Rechnungsaussteller</t>
  </si>
  <si>
    <t>Rechnungs-datum (TT.MM.JJJJ)</t>
  </si>
  <si>
    <t>Vertrags-abschluss / Bestelldatum (TT.MM.JJJJ)</t>
  </si>
  <si>
    <t>Rechnungs-nummer</t>
  </si>
  <si>
    <t>lfd. Nr.</t>
  </si>
  <si>
    <t>Summe:</t>
  </si>
  <si>
    <t>Sonstige Kosten=</t>
  </si>
  <si>
    <t xml:space="preserve">Immaterielle Wirtschaftsgüter = </t>
  </si>
  <si>
    <t>Maschinen und Einrichtungen 
(gebraucht) =</t>
  </si>
  <si>
    <t>Maschinen und Einrichtungen =</t>
  </si>
  <si>
    <t>Bauliche Investitionen =</t>
  </si>
  <si>
    <t>Nebenkosten Grunderwerb =</t>
  </si>
  <si>
    <t>Grundstück =</t>
  </si>
  <si>
    <t xml:space="preserve">Gebäudeerwerb = </t>
  </si>
  <si>
    <t>förderfähiger Betrag (Spalte 12)
-anerkannt-</t>
  </si>
  <si>
    <t>Rechnungsbetrag (Spalte 10)
-beantragt-</t>
  </si>
  <si>
    <t>Bitte beachten Sie die Hinweise im letztenTabellenblatt.</t>
  </si>
  <si>
    <t>Zusammenstellung der Ausgaben</t>
  </si>
  <si>
    <t>Datum Zahlungsabruf:</t>
  </si>
  <si>
    <t>Zahlungsabruf Nr.:</t>
  </si>
  <si>
    <t>LOHNKOSTENBEZOGENER ZUSCHUSS</t>
  </si>
  <si>
    <t>Summe gezahlter Lohnkosten</t>
  </si>
  <si>
    <t>Ende (TT.MM.JJJJ)</t>
  </si>
  <si>
    <t>Beginn (TT.MM.JJJJ)</t>
  </si>
  <si>
    <t>Prüfung, ob Lohnkosten mehr als 30 TEUR im Jahr betragen</t>
  </si>
  <si>
    <t>Hochrechnung der Lohnkosten auf 1 Jahr</t>
  </si>
  <si>
    <t>Abrechnungs-tage</t>
  </si>
  <si>
    <r>
      <rPr>
        <b/>
        <sz val="11"/>
        <color theme="1"/>
        <rFont val="Arial"/>
        <family val="2"/>
      </rPr>
      <t xml:space="preserve">Bemerkung </t>
    </r>
    <r>
      <rPr>
        <sz val="11"/>
        <color theme="1"/>
        <rFont val="Arial"/>
        <family val="2"/>
      </rPr>
      <t>(Hinweis zum nicht förderfähigen Betrag)</t>
    </r>
  </si>
  <si>
    <r>
      <t xml:space="preserve">förderfähige Lohnkosten                      </t>
    </r>
    <r>
      <rPr>
        <b/>
        <sz val="11"/>
        <color theme="1"/>
        <rFont val="Arial"/>
        <family val="2"/>
      </rPr>
      <t>EUR</t>
    </r>
  </si>
  <si>
    <r>
      <t xml:space="preserve">nicht förderfähiger 
Betrag                        </t>
    </r>
    <r>
      <rPr>
        <b/>
        <sz val="11"/>
        <color theme="1"/>
        <rFont val="Arial"/>
        <family val="2"/>
      </rPr>
      <t>EUR</t>
    </r>
  </si>
  <si>
    <r>
      <t xml:space="preserve">Gesamt-Lohnkosten                              </t>
    </r>
    <r>
      <rPr>
        <b/>
        <sz val="11"/>
        <color theme="1"/>
        <rFont val="Arial"/>
        <family val="2"/>
      </rPr>
      <t>EUR</t>
    </r>
  </si>
  <si>
    <r>
      <t xml:space="preserve">Sozialabgaben 
(AG-Anteil gesamt im Abrechnungs-zeitraum)           </t>
    </r>
    <r>
      <rPr>
        <b/>
        <sz val="11"/>
        <color theme="1"/>
        <rFont val="Arial"/>
        <family val="2"/>
      </rPr>
      <t>EUR</t>
    </r>
  </si>
  <si>
    <r>
      <t xml:space="preserve">Bruttolohn                                (gesamt im Abrechnungs-                   zeitraum)                        </t>
    </r>
    <r>
      <rPr>
        <b/>
        <sz val="11"/>
        <color theme="1"/>
        <rFont val="Arial"/>
        <family val="2"/>
      </rPr>
      <t>EUR</t>
    </r>
  </si>
  <si>
    <t xml:space="preserve">Abrechnungszeitraum                                              in diesem Zahlungsabruf  </t>
  </si>
  <si>
    <r>
      <rPr>
        <sz val="11"/>
        <rFont val="Arial"/>
        <family val="2"/>
      </rPr>
      <t xml:space="preserve">ggf. Austrittsdatum          (TT.MM.JJJJ)          </t>
    </r>
    <r>
      <rPr>
        <sz val="11"/>
        <color rgb="FF00B050"/>
        <rFont val="Arial"/>
        <family val="2"/>
      </rPr>
      <t xml:space="preserve">           </t>
    </r>
  </si>
  <si>
    <r>
      <rPr>
        <b/>
        <sz val="11"/>
        <color theme="1"/>
        <rFont val="Arial"/>
        <family val="2"/>
      </rPr>
      <t xml:space="preserve">ggf. </t>
    </r>
    <r>
      <rPr>
        <sz val="11"/>
        <color theme="1"/>
        <rFont val="Arial"/>
        <family val="2"/>
      </rPr>
      <t xml:space="preserve">                                                     </t>
    </r>
    <r>
      <rPr>
        <b/>
        <sz val="11"/>
        <color theme="1"/>
        <rFont val="Arial"/>
        <family val="2"/>
      </rPr>
      <t>Wiederbesetzung</t>
    </r>
    <r>
      <rPr>
        <sz val="11"/>
        <color theme="1"/>
        <rFont val="Arial"/>
        <family val="2"/>
      </rPr>
      <t xml:space="preserve"> des Arbeitsplatzes (TT.MM.JJJJ)  </t>
    </r>
  </si>
  <si>
    <t xml:space="preserve">Abrechnungsende des Arbeitsplatzes                             ( 2 Jahre nach Erstbesetzung) (TT.MM.JJJJ)                                         </t>
  </si>
  <si>
    <r>
      <rPr>
        <b/>
        <sz val="11"/>
        <color theme="1"/>
        <rFont val="Arial"/>
        <family val="2"/>
      </rPr>
      <t>Erstbesetzung</t>
    </r>
    <r>
      <rPr>
        <sz val="11"/>
        <color theme="1"/>
        <rFont val="Arial"/>
        <family val="2"/>
      </rPr>
      <t xml:space="preserve"> des Arbeitsplatzes (TT.MM.JJJJ)  </t>
    </r>
  </si>
  <si>
    <t>Kapazität (FTE)</t>
  </si>
  <si>
    <t>Personal-Nr. o.ä.</t>
  </si>
  <si>
    <t>Name des Beschäftigten                                          (Name, Vorname)</t>
  </si>
  <si>
    <t>Arbeits-platz Nr.</t>
  </si>
  <si>
    <t>Bitte beachten Sie die Hinweise im letzten Tabellenblatt.</t>
  </si>
  <si>
    <t>Zusammenstellung der Lohnkosten</t>
  </si>
  <si>
    <t>Weiterhin sind die weiteren im Zuwendungsbescheid festgelegten Auflagen/Auszahlungsvoraussetzungen zu beachten.</t>
  </si>
  <si>
    <t xml:space="preserve">Die Datei ist der IBB gemeinsam mit der Bestätigung des Steuerberaters bzw. Wirtschaftsprüfers in einer elektronischen Version (vorzugsweise als Microsoft Office Excel-Dokument über die Upload-Funktion des Kundenportals) zur Verfügung zu stellen. </t>
  </si>
  <si>
    <t>5.)</t>
  </si>
  <si>
    <t>Die Summen im ersten Tabellenblatt "Abrufformular" befüllen sich durch die Eingaben in den Tabellenblättern "Ausgaben" und "Lohnkosten". Weitere Angaben, insbesondere die Bankverbindung, sind in den farbig hinterlegten Feldern unbedingt zu ergänzen.</t>
  </si>
  <si>
    <t>4.)</t>
  </si>
  <si>
    <r>
      <rPr>
        <b/>
        <sz val="11"/>
        <rFont val="Arial"/>
        <family val="2"/>
      </rPr>
      <t xml:space="preserve">Hinweis zu Mitarbeitern im Home Office/mobilen Arbeiten:
</t>
    </r>
    <r>
      <rPr>
        <sz val="11"/>
        <rFont val="Arial"/>
        <family val="2"/>
      </rPr>
      <t xml:space="preserve">Es können nur die Lohnkosten von Mitarbeitern abgerechnet werden, die die Leistung zu </t>
    </r>
    <r>
      <rPr>
        <u/>
        <sz val="11"/>
        <rFont val="Arial"/>
        <family val="2"/>
      </rPr>
      <t>mehr als  50 % in der geförderten Betriebsstätte erbringen.</t>
    </r>
    <r>
      <rPr>
        <sz val="11"/>
        <rFont val="Arial"/>
        <family val="2"/>
      </rPr>
      <t xml:space="preserve"> Sofern dies nicht zutrifft, muss gewährleistet sein, dass der/die Mitarbeiter/in den Lebensmittelpunkt in Berlin hat.</t>
    </r>
  </si>
  <si>
    <t>Das dritte Tabellenblatt "Lohnkosten" ist für alle abzurechnenden Dauerarbeitsplätze chronologisch nach Einstellungsdatum der Beschäftigten auszufüllen. Die Wiederbesetzung eines Arbeitsplatzes ist - unter Vergabe der gleichen Arbeitsplatz Nr. in Spalte 1 - in der Zeile darunter anzugeben. Die Spalten 1 bis 5 und 7 bis 12 sind vollständig auszufüllen. Die Spalten 13 bis 20 (grau hinterlegt) sind schreibgeschützt und werden im Rahmen der Prüfung des Zahlungsabrufes durch die IBB angepasst und ergänzt.</t>
  </si>
  <si>
    <t xml:space="preserve">3.) </t>
  </si>
  <si>
    <r>
      <t xml:space="preserve">Hinweis:
</t>
    </r>
    <r>
      <rPr>
        <sz val="11"/>
        <rFont val="Arial"/>
        <family val="2"/>
      </rPr>
      <t>Es können nur Ausgaben in die Bemessungsgrundlage zur Ermittlung der förderfähigen Lohnkosten einbezogen werden, die Bestandteil des zur Förderung bewilligten Vorhabens sind.</t>
    </r>
  </si>
  <si>
    <t>Die Zusammenstellung der Ausgaben ist chronologisch nach Rechnungsdatum zu befüllen Die Spalten 1 bis 10 sind vollständig auszufüllen. Die Spalten 11 bis 14 (grau hinterlegt) sind schreibgeschützt und werden im Rahmen der Prüfung des Zahlungsabrufes durch die IBB angepasst und ergänzt.</t>
  </si>
  <si>
    <t>2.)</t>
  </si>
  <si>
    <t>Die Angaben zu Zuwendungsempfänger, Antragsnummer, Zahlungsabruf Nr. und Datum sind im Tabellenblatt "Abrufformular" auszufüllen. Der Zahlungsabruf besteht aus den Tabellenblättern "Ausgaben", "Lohnkosten" und "Abrufformular".</t>
  </si>
  <si>
    <t>1.)</t>
  </si>
  <si>
    <t>BEARBEITUNGSHINWEISE FÜR ZAHLUNGSABRUFE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</si>
</sst>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7" x14ac:knownFonts="1">
    <font>
      <sz val="11"/>
      <color theme="1"/>
      <name val="Calibri"/>
      <family val="2"/>
      <scheme val="minor"/>
    </font>
    <font>
      <sz val="11"/>
      <color rgb="FF3F3F76"/>
      <name val="Calibri"/>
      <family val="2"/>
      <scheme val="minor"/>
    </font>
    <font>
      <b/>
      <sz val="11"/>
      <color theme="1"/>
      <name val="Calibri"/>
      <family val="2"/>
      <scheme val="minor"/>
    </font>
    <font>
      <b/>
      <sz val="11"/>
      <color theme="1"/>
      <name val="Arial"/>
      <family val="2"/>
    </font>
    <font>
      <sz val="11"/>
      <color theme="1"/>
      <name val="Arial"/>
      <family val="2"/>
    </font>
    <font>
      <b/>
      <sz val="14"/>
      <color theme="1"/>
      <name val="Arial"/>
      <family val="2"/>
    </font>
    <font>
      <sz val="11"/>
      <name val="Arial"/>
      <family val="2"/>
    </font>
    <font>
      <b/>
      <sz val="11"/>
      <name val="Arial"/>
      <family val="2"/>
    </font>
    <font>
      <sz val="11"/>
      <name val="Calibri"/>
      <family val="2"/>
      <scheme val="minor"/>
    </font>
    <font>
      <b/>
      <sz val="9"/>
      <color theme="1"/>
      <name val="Arial"/>
      <family val="2"/>
    </font>
    <font>
      <b/>
      <sz val="9"/>
      <color theme="1"/>
      <name val="Calibri"/>
      <family val="2"/>
      <scheme val="minor"/>
    </font>
    <font>
      <u/>
      <sz val="11"/>
      <color theme="1"/>
      <name val="Arial"/>
      <family val="2"/>
    </font>
    <font>
      <u val="double"/>
      <sz val="11"/>
      <color theme="1"/>
      <name val="Arial"/>
      <family val="2"/>
    </font>
    <font>
      <u val="double"/>
      <sz val="11"/>
      <color theme="1"/>
      <name val="Calibri"/>
      <family val="2"/>
      <scheme val="minor"/>
    </font>
    <font>
      <u/>
      <sz val="11"/>
      <name val="Arial"/>
      <family val="2"/>
    </font>
    <font>
      <u/>
      <sz val="11"/>
      <name val="Calibri"/>
      <family val="2"/>
      <scheme val="minor"/>
    </font>
    <font>
      <sz val="6"/>
      <color theme="1"/>
      <name val="Arial"/>
      <family val="2"/>
    </font>
    <font>
      <sz val="16"/>
      <color theme="1"/>
      <name val="Calibri"/>
      <family val="2"/>
    </font>
    <font>
      <sz val="16"/>
      <color theme="1"/>
      <name val="Arial"/>
      <family val="2"/>
    </font>
    <font>
      <sz val="14"/>
      <color theme="1"/>
      <name val="Arial"/>
      <family val="2"/>
    </font>
    <font>
      <sz val="11"/>
      <color rgb="FFFF0000"/>
      <name val="Arial"/>
      <family val="2"/>
    </font>
    <font>
      <sz val="14"/>
      <color rgb="FFFF0000"/>
      <name val="Arial"/>
      <family val="2"/>
    </font>
    <font>
      <b/>
      <u val="double"/>
      <sz val="11"/>
      <color theme="1"/>
      <name val="Arial"/>
      <family val="2"/>
    </font>
    <font>
      <sz val="12"/>
      <color theme="1"/>
      <name val="Arial"/>
      <family val="2"/>
    </font>
    <font>
      <sz val="12"/>
      <color rgb="FFFF0000"/>
      <name val="Arial"/>
      <family val="2"/>
    </font>
    <font>
      <b/>
      <sz val="16"/>
      <color theme="1"/>
      <name val="Arial"/>
      <family val="2"/>
    </font>
    <font>
      <b/>
      <sz val="16"/>
      <color rgb="FFFF0000"/>
      <name val="Arial"/>
      <family val="2"/>
    </font>
    <font>
      <b/>
      <sz val="18"/>
      <color theme="1"/>
      <name val="Arial"/>
      <family val="2"/>
    </font>
    <font>
      <b/>
      <u/>
      <sz val="18"/>
      <color theme="1"/>
      <name val="Arial"/>
      <family val="2"/>
    </font>
    <font>
      <b/>
      <u/>
      <sz val="18"/>
      <name val="Arial"/>
      <family val="2"/>
    </font>
    <font>
      <sz val="16"/>
      <color rgb="FFFF0000"/>
      <name val="Arial"/>
      <family val="2"/>
    </font>
    <font>
      <b/>
      <sz val="16"/>
      <color theme="1"/>
      <name val="Calibri"/>
      <family val="2"/>
      <scheme val="minor"/>
    </font>
    <font>
      <b/>
      <u/>
      <sz val="16"/>
      <color theme="1"/>
      <name val="Arial"/>
      <family val="2"/>
    </font>
    <font>
      <sz val="11"/>
      <color rgb="FF00B050"/>
      <name val="Calibri"/>
      <family val="2"/>
      <scheme val="minor"/>
    </font>
    <font>
      <sz val="11"/>
      <color rgb="FF00B050"/>
      <name val="Arial"/>
      <family val="2"/>
    </font>
    <font>
      <b/>
      <sz val="16"/>
      <name val="Arial"/>
      <family val="2"/>
    </font>
    <font>
      <b/>
      <sz val="11"/>
      <name val="Calibri"/>
      <family val="2"/>
      <scheme val="minor"/>
    </font>
  </fonts>
  <fills count="6">
    <fill>
      <patternFill patternType="none"/>
    </fill>
    <fill>
      <patternFill patternType="gray125"/>
    </fill>
    <fill>
      <patternFill patternType="solid">
        <fgColor rgb="FFFFCC99"/>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5" tint="0.59999389629810485"/>
        <bgColor indexed="64"/>
      </patternFill>
    </fill>
  </fills>
  <borders count="20">
    <border>
      <left/>
      <right/>
      <top/>
      <bottom/>
      <diagonal/>
    </border>
    <border>
      <left style="thin">
        <color rgb="FF7F7F7F"/>
      </left>
      <right style="thin">
        <color rgb="FF7F7F7F"/>
      </right>
      <top style="thin">
        <color rgb="FF7F7F7F"/>
      </top>
      <bottom style="thin">
        <color rgb="FF7F7F7F"/>
      </bottom>
      <diagonal/>
    </border>
    <border>
      <left/>
      <right/>
      <top/>
      <bottom style="dotted">
        <color indexed="64"/>
      </bottom>
      <diagonal/>
    </border>
    <border>
      <left style="medium">
        <color indexed="64"/>
      </left>
      <right/>
      <top/>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right style="thin">
        <color indexed="64"/>
      </right>
      <top style="medium">
        <color indexed="64"/>
      </top>
      <bottom/>
      <diagonal/>
    </border>
    <border>
      <left style="thin">
        <color indexed="64"/>
      </left>
      <right/>
      <top style="medium">
        <color indexed="64"/>
      </top>
      <bottom/>
      <diagonal/>
    </border>
    <border>
      <left/>
      <right/>
      <top/>
      <bottom style="medium">
        <color indexed="64"/>
      </bottom>
      <diagonal/>
    </border>
  </borders>
  <cellStyleXfs count="2">
    <xf numFmtId="0" fontId="0" fillId="0" borderId="0"/>
    <xf numFmtId="0" fontId="1" fillId="2" borderId="1" applyNumberFormat="0" applyAlignment="0" applyProtection="0"/>
  </cellStyleXfs>
  <cellXfs count="258">
    <xf numFmtId="0" fontId="0" fillId="0" borderId="0" xfId="0"/>
    <xf numFmtId="0" fontId="3" fillId="0" borderId="0" xfId="0" applyFont="1" applyBorder="1"/>
    <xf numFmtId="0" fontId="4" fillId="0" borderId="0" xfId="0" applyFont="1" applyFill="1" applyAlignment="1">
      <alignment horizontal="left" shrinkToFit="1"/>
    </xf>
    <xf numFmtId="0" fontId="0" fillId="0" borderId="0" xfId="0" applyFill="1" applyAlignment="1">
      <alignment horizontal="left"/>
    </xf>
    <xf numFmtId="0" fontId="3" fillId="0" borderId="0" xfId="0" applyFont="1" applyAlignment="1">
      <alignment horizontal="left"/>
    </xf>
    <xf numFmtId="0" fontId="0" fillId="0" borderId="0" xfId="0" applyFill="1" applyAlignment="1"/>
    <xf numFmtId="0" fontId="4" fillId="0" borderId="0" xfId="0" applyFont="1"/>
    <xf numFmtId="0" fontId="4" fillId="0" borderId="0" xfId="0" applyFont="1" applyAlignment="1">
      <alignment wrapText="1"/>
    </xf>
    <xf numFmtId="0" fontId="0" fillId="0" borderId="0" xfId="0" applyAlignment="1">
      <alignment wrapText="1"/>
    </xf>
    <xf numFmtId="0" fontId="10" fillId="0" borderId="0" xfId="0" applyFont="1" applyBorder="1" applyAlignment="1">
      <alignment horizontal="right" wrapText="1"/>
    </xf>
    <xf numFmtId="0" fontId="4" fillId="0" borderId="0" xfId="0" applyFont="1" applyBorder="1" applyAlignment="1">
      <alignment horizontal="left" wrapText="1"/>
    </xf>
    <xf numFmtId="0" fontId="0" fillId="0" borderId="0" xfId="0" applyBorder="1" applyAlignment="1">
      <alignment horizontal="left" wrapText="1"/>
    </xf>
    <xf numFmtId="0" fontId="4" fillId="0" borderId="0" xfId="0" applyFont="1" applyBorder="1" applyAlignment="1">
      <alignment horizontal="left"/>
    </xf>
    <xf numFmtId="0" fontId="0" fillId="0" borderId="0" xfId="0" applyBorder="1" applyAlignment="1">
      <alignment wrapText="1"/>
    </xf>
    <xf numFmtId="4" fontId="4" fillId="0" borderId="0" xfId="0" applyNumberFormat="1" applyFont="1" applyBorder="1" applyAlignment="1">
      <alignment wrapText="1"/>
    </xf>
    <xf numFmtId="0" fontId="4" fillId="0" borderId="0" xfId="0" applyFont="1" applyBorder="1" applyAlignment="1">
      <alignment horizontal="right"/>
    </xf>
    <xf numFmtId="4" fontId="12" fillId="0" borderId="0" xfId="0" applyNumberFormat="1" applyFont="1" applyBorder="1" applyAlignment="1">
      <alignment wrapText="1"/>
    </xf>
    <xf numFmtId="0" fontId="0" fillId="0" borderId="0" xfId="0" applyFont="1" applyFill="1" applyAlignment="1">
      <alignment horizontal="right" wrapText="1"/>
    </xf>
    <xf numFmtId="0" fontId="4" fillId="0" borderId="0" xfId="0" applyFont="1" applyBorder="1"/>
    <xf numFmtId="0" fontId="4" fillId="0" borderId="0" xfId="0" applyFont="1" applyBorder="1" applyAlignment="1"/>
    <xf numFmtId="0" fontId="9" fillId="0" borderId="0" xfId="0" applyFont="1" applyFill="1" applyBorder="1" applyAlignment="1">
      <alignment horizontal="right" wrapText="1"/>
    </xf>
    <xf numFmtId="49" fontId="4" fillId="0" borderId="0" xfId="0" applyNumberFormat="1" applyFont="1" applyBorder="1" applyAlignment="1">
      <alignment horizontal="right"/>
    </xf>
    <xf numFmtId="4" fontId="4" fillId="0" borderId="0" xfId="0" applyNumberFormat="1" applyFont="1" applyFill="1"/>
    <xf numFmtId="0" fontId="6" fillId="0" borderId="0" xfId="0" applyFont="1" applyBorder="1" applyAlignment="1">
      <alignment horizontal="left"/>
    </xf>
    <xf numFmtId="0" fontId="11" fillId="0" borderId="0" xfId="0" applyFont="1" applyBorder="1"/>
    <xf numFmtId="4" fontId="11" fillId="0" borderId="0" xfId="0" applyNumberFormat="1" applyFont="1" applyFill="1"/>
    <xf numFmtId="49" fontId="6" fillId="0" borderId="0" xfId="0" applyNumberFormat="1" applyFont="1" applyBorder="1" applyAlignment="1">
      <alignment horizontal="right"/>
    </xf>
    <xf numFmtId="0" fontId="6" fillId="0" borderId="0" xfId="0" applyFont="1" applyBorder="1" applyAlignment="1"/>
    <xf numFmtId="0" fontId="3" fillId="0" borderId="0" xfId="0" applyFont="1" applyBorder="1" applyAlignment="1"/>
    <xf numFmtId="0" fontId="12" fillId="0" borderId="0" xfId="0" applyFont="1" applyBorder="1"/>
    <xf numFmtId="4" fontId="12" fillId="0" borderId="0" xfId="0" applyNumberFormat="1" applyFont="1" applyFill="1"/>
    <xf numFmtId="4" fontId="12" fillId="0" borderId="0" xfId="0" applyNumberFormat="1" applyFont="1" applyBorder="1" applyAlignment="1">
      <alignment horizontal="right"/>
    </xf>
    <xf numFmtId="0" fontId="12" fillId="0" borderId="0" xfId="0" applyFont="1" applyBorder="1" applyAlignment="1">
      <alignment horizontal="right"/>
    </xf>
    <xf numFmtId="0" fontId="13" fillId="0" borderId="0" xfId="0" applyFont="1" applyAlignment="1">
      <alignment horizontal="right"/>
    </xf>
    <xf numFmtId="0" fontId="6" fillId="0" borderId="0" xfId="0" applyFont="1" applyAlignment="1">
      <alignment horizontal="left" vertical="top" wrapText="1"/>
    </xf>
    <xf numFmtId="0" fontId="4" fillId="0" borderId="0" xfId="0" applyFont="1" applyAlignment="1">
      <alignment horizontal="left" wrapText="1"/>
    </xf>
    <xf numFmtId="0" fontId="4" fillId="0" borderId="0" xfId="0" applyFont="1" applyAlignment="1">
      <alignment horizontal="left"/>
    </xf>
    <xf numFmtId="0" fontId="4" fillId="0" borderId="0" xfId="0" applyFont="1" applyFill="1" applyAlignment="1">
      <alignment horizontal="left"/>
    </xf>
    <xf numFmtId="0" fontId="8" fillId="0" borderId="0" xfId="1" applyFont="1" applyFill="1" applyBorder="1" applyAlignment="1" applyProtection="1">
      <alignment horizontal="center"/>
      <protection locked="0"/>
    </xf>
    <xf numFmtId="0" fontId="0" fillId="0" borderId="0" xfId="0" applyFill="1" applyBorder="1" applyAlignment="1"/>
    <xf numFmtId="0" fontId="4" fillId="0" borderId="0" xfId="0" applyFont="1" applyFill="1"/>
    <xf numFmtId="0" fontId="0" fillId="3" borderId="0" xfId="0" applyFill="1" applyAlignment="1"/>
    <xf numFmtId="0" fontId="0" fillId="0" borderId="0" xfId="0" applyAlignment="1"/>
    <xf numFmtId="0" fontId="4" fillId="0" borderId="0" xfId="0" applyFont="1" applyBorder="1" applyAlignment="1">
      <alignment horizontal="center"/>
    </xf>
    <xf numFmtId="14" fontId="6" fillId="0" borderId="0" xfId="1" applyNumberFormat="1" applyFont="1" applyFill="1" applyBorder="1" applyAlignment="1" applyProtection="1">
      <alignment horizontal="left"/>
      <protection locked="0"/>
    </xf>
    <xf numFmtId="0" fontId="6" fillId="0" borderId="0" xfId="0" applyFont="1" applyAlignment="1">
      <alignment vertical="top" wrapText="1"/>
    </xf>
    <xf numFmtId="0" fontId="16" fillId="0" borderId="0" xfId="0" applyFont="1"/>
    <xf numFmtId="0" fontId="8" fillId="0" borderId="0" xfId="0" applyFont="1" applyBorder="1" applyAlignment="1" applyProtection="1">
      <protection locked="0"/>
    </xf>
    <xf numFmtId="0" fontId="19" fillId="0" borderId="0" xfId="0" applyFont="1"/>
    <xf numFmtId="0" fontId="20" fillId="0" borderId="0" xfId="0" applyFont="1"/>
    <xf numFmtId="0" fontId="20" fillId="0" borderId="0" xfId="0" applyFont="1" applyProtection="1">
      <protection locked="0"/>
    </xf>
    <xf numFmtId="0" fontId="21" fillId="0" borderId="0" xfId="0" applyFont="1"/>
    <xf numFmtId="0" fontId="4" fillId="0" borderId="3" xfId="0" applyFont="1" applyBorder="1"/>
    <xf numFmtId="4" fontId="22" fillId="0" borderId="4" xfId="0" applyNumberFormat="1" applyFont="1" applyBorder="1" applyAlignment="1">
      <alignment horizontal="right" vertical="center"/>
    </xf>
    <xf numFmtId="4" fontId="22" fillId="0" borderId="5" xfId="0" applyNumberFormat="1" applyFont="1" applyBorder="1" applyAlignment="1">
      <alignment horizontal="right" vertical="center"/>
    </xf>
    <xf numFmtId="0" fontId="4" fillId="0" borderId="0" xfId="0" applyFont="1" applyProtection="1">
      <protection locked="0"/>
    </xf>
    <xf numFmtId="0" fontId="4" fillId="4" borderId="8" xfId="0" applyFont="1" applyFill="1" applyBorder="1" applyAlignment="1">
      <alignment horizontal="right"/>
    </xf>
    <xf numFmtId="0" fontId="4" fillId="4" borderId="8" xfId="0" applyFont="1" applyFill="1" applyBorder="1"/>
    <xf numFmtId="4" fontId="4" fillId="4" borderId="8" xfId="0" applyNumberFormat="1" applyFont="1" applyFill="1" applyBorder="1"/>
    <xf numFmtId="4" fontId="4" fillId="4" borderId="8" xfId="0" applyNumberFormat="1" applyFont="1" applyFill="1" applyBorder="1" applyAlignment="1"/>
    <xf numFmtId="4" fontId="4" fillId="0" borderId="8" xfId="0" applyNumberFormat="1" applyFont="1" applyBorder="1" applyAlignment="1" applyProtection="1">
      <protection locked="0" hidden="1"/>
    </xf>
    <xf numFmtId="0" fontId="4" fillId="0" borderId="8" xfId="0" applyFont="1" applyBorder="1" applyAlignment="1" applyProtection="1">
      <alignment horizontal="center"/>
      <protection locked="0" hidden="1"/>
    </xf>
    <xf numFmtId="14" fontId="4" fillId="0" borderId="8" xfId="0" applyNumberFormat="1" applyFont="1" applyBorder="1" applyAlignment="1" applyProtection="1">
      <alignment horizontal="center"/>
      <protection locked="0" hidden="1"/>
    </xf>
    <xf numFmtId="0" fontId="4" fillId="0" borderId="8" xfId="0" applyFont="1" applyBorder="1" applyAlignment="1" applyProtection="1">
      <alignment horizontal="left"/>
      <protection locked="0" hidden="1"/>
    </xf>
    <xf numFmtId="0" fontId="6" fillId="0" borderId="8" xfId="0" applyFont="1" applyBorder="1" applyAlignment="1" applyProtection="1">
      <alignment horizontal="center"/>
      <protection locked="0" hidden="1"/>
    </xf>
    <xf numFmtId="0" fontId="4" fillId="0" borderId="0" xfId="0" applyFont="1" applyAlignment="1" applyProtection="1">
      <alignment wrapText="1"/>
      <protection locked="0"/>
    </xf>
    <xf numFmtId="0" fontId="4" fillId="4" borderId="9" xfId="0" applyFont="1" applyFill="1" applyBorder="1" applyAlignment="1">
      <alignment horizontal="right" wrapText="1"/>
    </xf>
    <xf numFmtId="0" fontId="4" fillId="4" borderId="9" xfId="0" applyFont="1" applyFill="1" applyBorder="1" applyAlignment="1">
      <alignment wrapText="1"/>
    </xf>
    <xf numFmtId="0" fontId="4" fillId="0" borderId="9" xfId="0" applyFont="1" applyBorder="1" applyAlignment="1">
      <alignment horizontal="right" wrapText="1"/>
    </xf>
    <xf numFmtId="0" fontId="4" fillId="0" borderId="9" xfId="0" applyFont="1" applyBorder="1" applyAlignment="1">
      <alignment horizontal="center" wrapText="1"/>
    </xf>
    <xf numFmtId="0" fontId="4" fillId="0" borderId="9" xfId="0" applyFont="1" applyBorder="1" applyAlignment="1">
      <alignment wrapText="1"/>
    </xf>
    <xf numFmtId="0" fontId="4" fillId="0" borderId="0" xfId="0" applyFont="1" applyAlignment="1">
      <alignment horizontal="center"/>
    </xf>
    <xf numFmtId="4" fontId="3" fillId="0" borderId="0" xfId="0" applyNumberFormat="1" applyFont="1"/>
    <xf numFmtId="0" fontId="4" fillId="0" borderId="0" xfId="0" applyFont="1" applyFill="1" applyBorder="1"/>
    <xf numFmtId="4" fontId="3" fillId="0" borderId="0" xfId="0" applyNumberFormat="1" applyFont="1" applyFill="1" applyBorder="1"/>
    <xf numFmtId="0" fontId="23" fillId="0" borderId="0" xfId="0" applyFont="1"/>
    <xf numFmtId="4" fontId="6" fillId="4" borderId="8" xfId="0" applyNumberFormat="1" applyFont="1" applyFill="1" applyBorder="1"/>
    <xf numFmtId="0" fontId="6" fillId="4" borderId="8" xfId="0" applyFont="1" applyFill="1" applyBorder="1"/>
    <xf numFmtId="0" fontId="6" fillId="0" borderId="0" xfId="0" applyFont="1"/>
    <xf numFmtId="4" fontId="6" fillId="0" borderId="10" xfId="0" applyNumberFormat="1" applyFont="1" applyFill="1" applyBorder="1"/>
    <xf numFmtId="0" fontId="6" fillId="0" borderId="8" xfId="0" applyFont="1" applyFill="1" applyBorder="1"/>
    <xf numFmtId="0" fontId="6" fillId="0" borderId="8" xfId="0" applyFont="1" applyBorder="1" applyAlignment="1">
      <alignment horizontal="center"/>
    </xf>
    <xf numFmtId="0" fontId="6" fillId="0" borderId="8" xfId="0" applyFont="1" applyBorder="1"/>
    <xf numFmtId="4" fontId="4" fillId="0" borderId="10" xfId="0" applyNumberFormat="1" applyFont="1" applyFill="1" applyBorder="1"/>
    <xf numFmtId="0" fontId="4" fillId="0" borderId="8" xfId="0" applyFont="1" applyFill="1" applyBorder="1"/>
    <xf numFmtId="0" fontId="4" fillId="0" borderId="8" xfId="0" applyFont="1" applyBorder="1" applyAlignment="1">
      <alignment horizontal="center"/>
    </xf>
    <xf numFmtId="0" fontId="4" fillId="0" borderId="8" xfId="0" applyFont="1" applyBorder="1"/>
    <xf numFmtId="0" fontId="6" fillId="0" borderId="8" xfId="0" applyFont="1" applyBorder="1" applyAlignment="1"/>
    <xf numFmtId="0" fontId="4" fillId="4" borderId="10" xfId="0" applyFont="1" applyFill="1" applyBorder="1"/>
    <xf numFmtId="0" fontId="24" fillId="0" borderId="0" xfId="0" applyFont="1"/>
    <xf numFmtId="4" fontId="4" fillId="4" borderId="10" xfId="0" applyNumberFormat="1" applyFont="1" applyFill="1" applyBorder="1"/>
    <xf numFmtId="0" fontId="4" fillId="0" borderId="10" xfId="0" applyFont="1" applyFill="1" applyBorder="1"/>
    <xf numFmtId="0" fontId="25" fillId="0" borderId="0" xfId="0" applyFont="1"/>
    <xf numFmtId="0" fontId="26" fillId="0" borderId="0" xfId="0" applyFont="1"/>
    <xf numFmtId="0" fontId="11" fillId="0" borderId="0" xfId="0" applyFont="1" applyBorder="1" applyProtection="1">
      <protection locked="0" hidden="1"/>
    </xf>
    <xf numFmtId="0" fontId="27" fillId="0" borderId="0" xfId="0" applyFont="1" applyBorder="1"/>
    <xf numFmtId="0" fontId="4" fillId="0" borderId="0" xfId="0" applyFont="1" applyBorder="1" applyProtection="1">
      <protection locked="0" hidden="1"/>
    </xf>
    <xf numFmtId="0" fontId="28" fillId="0" borderId="0" xfId="0" applyFont="1" applyAlignment="1"/>
    <xf numFmtId="0" fontId="4" fillId="0" borderId="0" xfId="0" applyFont="1" applyFill="1" applyAlignment="1">
      <alignment shrinkToFit="1"/>
    </xf>
    <xf numFmtId="0" fontId="20" fillId="0" borderId="0" xfId="0" applyFont="1" applyFill="1"/>
    <xf numFmtId="0" fontId="30" fillId="0" borderId="0" xfId="0" applyFont="1" applyFill="1"/>
    <xf numFmtId="14" fontId="18" fillId="0" borderId="0" xfId="0" applyNumberFormat="1" applyFont="1" applyFill="1" applyBorder="1" applyAlignment="1" applyProtection="1">
      <alignment horizontal="left" shrinkToFit="1"/>
      <protection locked="0"/>
    </xf>
    <xf numFmtId="0" fontId="19" fillId="0" borderId="0" xfId="0" applyFont="1" applyFill="1" applyBorder="1" applyAlignment="1">
      <alignment horizontal="left" shrinkToFit="1"/>
    </xf>
    <xf numFmtId="0" fontId="25" fillId="0" borderId="0" xfId="0" applyFont="1" applyFill="1" applyAlignment="1">
      <alignment vertical="center" shrinkToFit="1"/>
    </xf>
    <xf numFmtId="0" fontId="18" fillId="0" borderId="0" xfId="0" applyFont="1" applyFill="1" applyBorder="1" applyAlignment="1" applyProtection="1">
      <alignment horizontal="left" shrinkToFit="1"/>
      <protection locked="0"/>
    </xf>
    <xf numFmtId="1" fontId="18" fillId="0" borderId="0" xfId="0" applyNumberFormat="1" applyFont="1" applyFill="1" applyBorder="1" applyAlignment="1" applyProtection="1">
      <alignment horizontal="left" shrinkToFit="1"/>
      <protection locked="0"/>
    </xf>
    <xf numFmtId="0" fontId="31" fillId="0" borderId="0" xfId="0" applyFont="1" applyAlignment="1">
      <alignment shrinkToFit="1"/>
    </xf>
    <xf numFmtId="0" fontId="20" fillId="0" borderId="0" xfId="0" quotePrefix="1" applyFont="1" applyFill="1" applyAlignment="1">
      <alignment shrinkToFit="1"/>
    </xf>
    <xf numFmtId="0" fontId="4" fillId="0" borderId="0" xfId="0" applyFont="1" applyFill="1" applyAlignment="1">
      <alignment vertical="center"/>
    </xf>
    <xf numFmtId="0" fontId="18" fillId="0" borderId="0" xfId="0" applyFont="1" applyFill="1" applyAlignment="1">
      <alignment vertical="center"/>
    </xf>
    <xf numFmtId="0" fontId="32" fillId="0" borderId="0" xfId="0" applyFont="1" applyFill="1" applyAlignment="1">
      <alignment vertical="center"/>
    </xf>
    <xf numFmtId="0" fontId="4" fillId="0" borderId="0" xfId="0" applyFont="1" applyProtection="1"/>
    <xf numFmtId="0" fontId="20" fillId="0" borderId="0" xfId="0" applyFont="1" applyFill="1" applyProtection="1"/>
    <xf numFmtId="4" fontId="6" fillId="0" borderId="0" xfId="0" applyNumberFormat="1" applyFont="1" applyFill="1" applyBorder="1" applyAlignment="1" applyProtection="1">
      <alignment horizontal="right"/>
    </xf>
    <xf numFmtId="4" fontId="4" fillId="0" borderId="0" xfId="0" applyNumberFormat="1" applyFont="1" applyFill="1" applyBorder="1" applyAlignment="1" applyProtection="1">
      <alignment horizontal="right"/>
      <protection hidden="1"/>
    </xf>
    <xf numFmtId="4" fontId="4" fillId="0" borderId="0" xfId="0" applyNumberFormat="1" applyFont="1" applyFill="1" applyBorder="1" applyAlignment="1" applyProtection="1">
      <protection locked="0" hidden="1"/>
    </xf>
    <xf numFmtId="4" fontId="4" fillId="0" borderId="0" xfId="0" applyNumberFormat="1" applyFont="1" applyBorder="1" applyAlignment="1" applyProtection="1">
      <protection locked="0" hidden="1"/>
    </xf>
    <xf numFmtId="14" fontId="4" fillId="0" borderId="0" xfId="0" applyNumberFormat="1" applyFont="1" applyBorder="1" applyAlignment="1" applyProtection="1">
      <alignment horizontal="center"/>
      <protection locked="0" hidden="1"/>
    </xf>
    <xf numFmtId="0" fontId="4" fillId="0" borderId="0" xfId="0" applyNumberFormat="1" applyFont="1" applyBorder="1" applyAlignment="1" applyProtection="1">
      <alignment horizontal="center"/>
      <protection locked="0" hidden="1"/>
    </xf>
    <xf numFmtId="0" fontId="4" fillId="0" borderId="0" xfId="0" applyFont="1" applyBorder="1" applyAlignment="1" applyProtection="1">
      <alignment horizontal="center"/>
      <protection locked="0" hidden="1"/>
    </xf>
    <xf numFmtId="4" fontId="22" fillId="0" borderId="4" xfId="0" applyNumberFormat="1" applyFont="1" applyFill="1" applyBorder="1" applyAlignment="1">
      <alignment horizontal="right" vertical="center"/>
    </xf>
    <xf numFmtId="4" fontId="22" fillId="0" borderId="12" xfId="0" applyNumberFormat="1" applyFont="1" applyFill="1" applyBorder="1" applyAlignment="1">
      <alignment horizontal="right" vertical="center"/>
    </xf>
    <xf numFmtId="4" fontId="22" fillId="0" borderId="13" xfId="0" applyNumberFormat="1" applyFont="1" applyBorder="1" applyAlignment="1">
      <alignment horizontal="right" vertical="center"/>
    </xf>
    <xf numFmtId="0" fontId="20" fillId="4" borderId="8" xfId="0" applyFont="1" applyFill="1" applyBorder="1" applyProtection="1"/>
    <xf numFmtId="0" fontId="4" fillId="4" borderId="8" xfId="0" applyFont="1" applyFill="1" applyBorder="1" applyProtection="1"/>
    <xf numFmtId="4" fontId="4" fillId="4" borderId="8" xfId="0" applyNumberFormat="1" applyFont="1" applyFill="1" applyBorder="1" applyAlignment="1" applyProtection="1">
      <alignment horizontal="right"/>
    </xf>
    <xf numFmtId="4" fontId="4" fillId="4" borderId="8" xfId="0" applyNumberFormat="1" applyFont="1" applyFill="1" applyBorder="1" applyAlignment="1" applyProtection="1">
      <alignment horizontal="right"/>
      <protection hidden="1"/>
    </xf>
    <xf numFmtId="14" fontId="4" fillId="0" borderId="8" xfId="0" applyNumberFormat="1" applyFont="1" applyBorder="1" applyAlignment="1" applyProtection="1">
      <alignment horizontal="center" vertical="center"/>
      <protection locked="0" hidden="1"/>
    </xf>
    <xf numFmtId="14" fontId="4" fillId="4" borderId="8" xfId="0" applyNumberFormat="1" applyFont="1" applyFill="1" applyBorder="1" applyAlignment="1" applyProtection="1">
      <alignment horizontal="center"/>
      <protection hidden="1"/>
    </xf>
    <xf numFmtId="2" fontId="4" fillId="0" borderId="8" xfId="0" applyNumberFormat="1" applyFont="1" applyBorder="1" applyAlignment="1" applyProtection="1">
      <alignment horizontal="center"/>
      <protection locked="0" hidden="1"/>
    </xf>
    <xf numFmtId="0" fontId="4" fillId="0" borderId="8" xfId="0" applyFont="1" applyBorder="1" applyAlignment="1" applyProtection="1">
      <protection locked="0" hidden="1"/>
    </xf>
    <xf numFmtId="14" fontId="4" fillId="0" borderId="8" xfId="0" applyNumberFormat="1" applyFont="1" applyBorder="1" applyAlignment="1" applyProtection="1">
      <protection locked="0" hidden="1"/>
    </xf>
    <xf numFmtId="0" fontId="20" fillId="0" borderId="0" xfId="0" applyFont="1" applyAlignment="1" applyProtection="1">
      <alignment wrapText="1"/>
      <protection locked="0"/>
    </xf>
    <xf numFmtId="0" fontId="6" fillId="0" borderId="10" xfId="0" applyFont="1" applyBorder="1" applyAlignment="1">
      <alignment horizontal="center" wrapText="1"/>
    </xf>
    <xf numFmtId="0" fontId="4" fillId="0" borderId="14" xfId="0" applyFont="1" applyBorder="1" applyAlignment="1">
      <alignment horizontal="center" wrapText="1"/>
    </xf>
    <xf numFmtId="0" fontId="4" fillId="0" borderId="0" xfId="0" applyFont="1" applyAlignment="1" applyProtection="1">
      <alignment horizontal="left" wrapText="1"/>
      <protection locked="0"/>
    </xf>
    <xf numFmtId="0" fontId="4" fillId="0" borderId="19" xfId="0" applyFont="1" applyBorder="1" applyAlignment="1" applyProtection="1">
      <alignment horizontal="center"/>
    </xf>
    <xf numFmtId="0" fontId="6" fillId="0" borderId="19" xfId="0" applyFont="1" applyBorder="1" applyAlignment="1">
      <alignment horizontal="center"/>
    </xf>
    <xf numFmtId="0" fontId="4" fillId="0" borderId="19" xfId="0" applyFont="1" applyBorder="1" applyAlignment="1">
      <alignment horizontal="center"/>
    </xf>
    <xf numFmtId="0" fontId="4" fillId="0" borderId="0" xfId="0" applyFont="1" applyFill="1" applyProtection="1"/>
    <xf numFmtId="0" fontId="6" fillId="0" borderId="0" xfId="0" applyFont="1" applyFill="1"/>
    <xf numFmtId="0" fontId="4" fillId="0" borderId="0" xfId="0" applyFont="1" applyFill="1" applyAlignment="1">
      <alignment horizontal="center"/>
    </xf>
    <xf numFmtId="0" fontId="19" fillId="0" borderId="0" xfId="0" applyFont="1" applyFill="1"/>
    <xf numFmtId="0" fontId="25" fillId="0" borderId="0" xfId="0" applyFont="1" applyProtection="1"/>
    <xf numFmtId="0" fontId="35" fillId="0" borderId="0" xfId="0" applyFont="1"/>
    <xf numFmtId="0" fontId="25" fillId="0" borderId="0" xfId="0" applyFont="1" applyAlignment="1">
      <alignment horizontal="center"/>
    </xf>
    <xf numFmtId="0" fontId="26" fillId="0" borderId="0" xfId="0" applyFont="1" applyAlignment="1">
      <alignment horizontal="center"/>
    </xf>
    <xf numFmtId="0" fontId="27" fillId="0" borderId="0" xfId="0" applyFont="1" applyBorder="1" applyAlignment="1">
      <alignment horizontal="center"/>
    </xf>
    <xf numFmtId="0" fontId="4" fillId="0" borderId="0" xfId="0" applyFont="1" applyFill="1" applyAlignment="1" applyProtection="1">
      <alignment shrinkToFit="1"/>
    </xf>
    <xf numFmtId="0" fontId="6" fillId="0" borderId="0" xfId="0" applyFont="1" applyFill="1" applyAlignment="1">
      <alignment shrinkToFit="1"/>
    </xf>
    <xf numFmtId="0" fontId="18" fillId="0" borderId="0" xfId="0" applyFont="1" applyFill="1" applyAlignment="1">
      <alignment shrinkToFit="1"/>
    </xf>
    <xf numFmtId="0" fontId="18" fillId="0" borderId="0" xfId="0" applyFont="1" applyFill="1" applyAlignment="1">
      <alignment horizontal="center" shrinkToFit="1"/>
    </xf>
    <xf numFmtId="0" fontId="30" fillId="0" borderId="0" xfId="0" applyFont="1" applyFill="1" applyAlignment="1">
      <alignment horizontal="center"/>
    </xf>
    <xf numFmtId="0" fontId="4" fillId="0" borderId="0" xfId="0" applyFont="1" applyFill="1" applyAlignment="1">
      <alignment horizontal="center" shrinkToFit="1"/>
    </xf>
    <xf numFmtId="14" fontId="18" fillId="0" borderId="0" xfId="0" applyNumberFormat="1" applyFont="1" applyFill="1" applyBorder="1" applyAlignment="1">
      <alignment horizontal="left" shrinkToFit="1"/>
    </xf>
    <xf numFmtId="0" fontId="31" fillId="0" borderId="0" xfId="0" applyFont="1" applyAlignment="1"/>
    <xf numFmtId="0" fontId="25" fillId="0" borderId="0" xfId="0" applyFont="1" applyFill="1" applyAlignment="1">
      <alignment vertical="center"/>
    </xf>
    <xf numFmtId="0" fontId="18" fillId="0" borderId="0" xfId="0" applyFont="1" applyFill="1" applyBorder="1" applyAlignment="1">
      <alignment horizontal="center" shrinkToFit="1"/>
    </xf>
    <xf numFmtId="0" fontId="18" fillId="0" borderId="0" xfId="0" applyFont="1" applyFill="1" applyBorder="1" applyAlignment="1">
      <alignment horizontal="left" shrinkToFit="1"/>
    </xf>
    <xf numFmtId="0" fontId="8" fillId="0" borderId="0" xfId="0" applyFont="1" applyAlignment="1"/>
    <xf numFmtId="0" fontId="0" fillId="0" borderId="0" xfId="0" applyAlignment="1">
      <alignment horizontal="center"/>
    </xf>
    <xf numFmtId="0" fontId="18" fillId="0" borderId="0" xfId="0" applyFont="1" applyFill="1" applyBorder="1" applyAlignment="1">
      <alignment horizontal="left"/>
    </xf>
    <xf numFmtId="0" fontId="8" fillId="0" borderId="0" xfId="0" applyFont="1"/>
    <xf numFmtId="0" fontId="6" fillId="0" borderId="0" xfId="0" applyFont="1" applyAlignment="1">
      <alignment vertical="top"/>
    </xf>
    <xf numFmtId="0" fontId="7" fillId="0" borderId="0" xfId="0" applyFont="1" applyAlignment="1">
      <alignment vertical="top" wrapText="1"/>
    </xf>
    <xf numFmtId="0" fontId="7" fillId="0" borderId="0" xfId="0" applyFont="1"/>
    <xf numFmtId="0" fontId="36" fillId="0" borderId="0" xfId="0" applyFont="1"/>
    <xf numFmtId="0" fontId="5" fillId="5" borderId="0" xfId="0" applyFont="1" applyFill="1" applyAlignment="1" applyProtection="1">
      <alignment horizontal="right"/>
      <protection locked="0"/>
    </xf>
    <xf numFmtId="0" fontId="6" fillId="5" borderId="0" xfId="1" applyFont="1" applyFill="1" applyBorder="1" applyAlignment="1" applyProtection="1">
      <alignment horizontal="right" wrapText="1"/>
      <protection locked="0"/>
    </xf>
    <xf numFmtId="0" fontId="17" fillId="5" borderId="0" xfId="0" applyFont="1" applyFill="1"/>
    <xf numFmtId="14" fontId="6" fillId="5" borderId="0" xfId="1" applyNumberFormat="1" applyFont="1" applyFill="1" applyBorder="1" applyAlignment="1" applyProtection="1">
      <alignment horizontal="left"/>
      <protection locked="0"/>
    </xf>
    <xf numFmtId="0" fontId="6" fillId="4" borderId="8" xfId="0" applyFont="1" applyFill="1" applyBorder="1" applyProtection="1"/>
    <xf numFmtId="4" fontId="6" fillId="4" borderId="8" xfId="0" applyNumberFormat="1" applyFont="1" applyFill="1" applyBorder="1" applyProtection="1"/>
    <xf numFmtId="4" fontId="4" fillId="0" borderId="0" xfId="0" applyNumberFormat="1" applyFont="1" applyBorder="1" applyAlignment="1">
      <alignment horizontal="right"/>
    </xf>
    <xf numFmtId="0" fontId="4" fillId="0" borderId="0" xfId="0" applyFont="1" applyBorder="1" applyAlignment="1">
      <alignment horizontal="right"/>
    </xf>
    <xf numFmtId="0" fontId="0" fillId="0" borderId="0" xfId="0" applyAlignment="1">
      <alignment horizontal="right"/>
    </xf>
    <xf numFmtId="0" fontId="6" fillId="0" borderId="0" xfId="0" applyFont="1" applyBorder="1" applyAlignment="1">
      <alignment horizontal="left"/>
    </xf>
    <xf numFmtId="0" fontId="4" fillId="5" borderId="0" xfId="0" applyFont="1" applyFill="1" applyAlignment="1" applyProtection="1">
      <alignment horizontal="left"/>
      <protection locked="0"/>
    </xf>
    <xf numFmtId="0" fontId="0" fillId="5" borderId="0" xfId="0" applyFill="1" applyAlignment="1" applyProtection="1">
      <protection locked="0"/>
    </xf>
    <xf numFmtId="0" fontId="3" fillId="0" borderId="0" xfId="0" applyFont="1" applyBorder="1" applyAlignment="1"/>
    <xf numFmtId="0" fontId="6" fillId="0" borderId="0" xfId="0" applyFont="1" applyAlignment="1">
      <alignment horizontal="left" wrapText="1"/>
    </xf>
    <xf numFmtId="0" fontId="6" fillId="0" borderId="0" xfId="0" applyFont="1" applyAlignment="1">
      <alignment horizontal="left" vertical="top" wrapText="1"/>
    </xf>
    <xf numFmtId="0" fontId="4" fillId="0" borderId="0" xfId="0" applyFont="1" applyBorder="1" applyAlignment="1">
      <alignment horizontal="left"/>
    </xf>
    <xf numFmtId="0" fontId="6" fillId="0" borderId="0" xfId="0" applyFont="1" applyAlignment="1">
      <alignment vertical="top" wrapText="1"/>
    </xf>
    <xf numFmtId="0" fontId="8" fillId="0" borderId="0" xfId="0" applyFont="1" applyAlignment="1">
      <alignment vertical="top" wrapText="1"/>
    </xf>
    <xf numFmtId="0" fontId="0" fillId="0" borderId="0" xfId="0" applyFont="1" applyAlignment="1">
      <alignment horizontal="right"/>
    </xf>
    <xf numFmtId="4" fontId="14" fillId="0" borderId="0" xfId="0" applyNumberFormat="1" applyFont="1" applyBorder="1" applyAlignment="1">
      <alignment horizontal="right"/>
    </xf>
    <xf numFmtId="0" fontId="14" fillId="0" borderId="0" xfId="0" applyFont="1" applyBorder="1" applyAlignment="1">
      <alignment horizontal="right"/>
    </xf>
    <xf numFmtId="0" fontId="15" fillId="0" borderId="0" xfId="0" applyFont="1" applyAlignment="1">
      <alignment horizontal="right"/>
    </xf>
    <xf numFmtId="0" fontId="4" fillId="0" borderId="0" xfId="0" applyFont="1" applyBorder="1" applyAlignment="1"/>
    <xf numFmtId="0" fontId="6" fillId="0" borderId="0" xfId="1" applyFont="1" applyFill="1" applyBorder="1" applyAlignment="1">
      <alignment horizontal="left" wrapText="1"/>
    </xf>
    <xf numFmtId="0" fontId="0" fillId="0" borderId="0" xfId="0" applyAlignment="1"/>
    <xf numFmtId="0" fontId="4" fillId="5" borderId="0" xfId="0" applyFont="1" applyFill="1" applyAlignment="1" applyProtection="1">
      <alignment horizontal="left" shrinkToFit="1"/>
      <protection locked="0"/>
    </xf>
    <xf numFmtId="0" fontId="0" fillId="5" borderId="0" xfId="0" applyFill="1" applyAlignment="1" applyProtection="1">
      <alignment horizontal="left"/>
      <protection locked="0"/>
    </xf>
    <xf numFmtId="1" fontId="4" fillId="5" borderId="0" xfId="0" applyNumberFormat="1" applyFont="1" applyFill="1" applyAlignment="1" applyProtection="1">
      <alignment horizontal="left"/>
      <protection locked="0"/>
    </xf>
    <xf numFmtId="0" fontId="9" fillId="0" borderId="0" xfId="0" applyFont="1" applyFill="1" applyBorder="1" applyAlignment="1">
      <alignment horizontal="right" wrapText="1"/>
    </xf>
    <xf numFmtId="0" fontId="10" fillId="0" borderId="0" xfId="0" applyFont="1" applyBorder="1" applyAlignment="1">
      <alignment horizontal="right" wrapText="1"/>
    </xf>
    <xf numFmtId="0" fontId="5" fillId="0" borderId="0" xfId="0" applyFont="1" applyAlignment="1">
      <alignment horizontal="left"/>
    </xf>
    <xf numFmtId="0" fontId="0" fillId="0" borderId="0" xfId="0" applyFont="1" applyBorder="1" applyAlignment="1"/>
    <xf numFmtId="0" fontId="8" fillId="0" borderId="0" xfId="0" applyFont="1" applyAlignment="1">
      <alignment wrapText="1"/>
    </xf>
    <xf numFmtId="0" fontId="6" fillId="0" borderId="0" xfId="0" applyFont="1" applyAlignment="1">
      <alignment wrapText="1"/>
    </xf>
    <xf numFmtId="4" fontId="4" fillId="0" borderId="0" xfId="0" applyNumberFormat="1" applyFont="1" applyBorder="1" applyAlignment="1">
      <alignment wrapText="1"/>
    </xf>
    <xf numFmtId="4" fontId="11" fillId="0" borderId="0" xfId="0" applyNumberFormat="1" applyFont="1" applyAlignment="1">
      <alignment wrapText="1"/>
    </xf>
    <xf numFmtId="0" fontId="11" fillId="0" borderId="0" xfId="0" applyFont="1" applyAlignment="1">
      <alignment wrapText="1"/>
    </xf>
    <xf numFmtId="4" fontId="12" fillId="0" borderId="0" xfId="0" applyNumberFormat="1" applyFont="1" applyBorder="1" applyAlignment="1">
      <alignment wrapText="1"/>
    </xf>
    <xf numFmtId="0" fontId="13" fillId="0" borderId="0" xfId="0" applyFont="1" applyAlignment="1">
      <alignment wrapText="1"/>
    </xf>
    <xf numFmtId="0" fontId="4" fillId="0" borderId="0" xfId="0" applyFont="1" applyBorder="1" applyAlignment="1">
      <alignment horizontal="center"/>
    </xf>
    <xf numFmtId="0" fontId="4" fillId="0" borderId="0" xfId="0" applyFont="1" applyAlignment="1">
      <alignment horizontal="left" vertical="top" wrapText="1"/>
    </xf>
    <xf numFmtId="0" fontId="0" fillId="0" borderId="0" xfId="0" applyAlignment="1">
      <alignment horizontal="left" vertical="top" wrapText="1"/>
    </xf>
    <xf numFmtId="0" fontId="4" fillId="5" borderId="0" xfId="0" applyFont="1" applyFill="1" applyAlignment="1">
      <alignment horizontal="left"/>
    </xf>
    <xf numFmtId="4" fontId="12" fillId="0" borderId="0" xfId="0" applyNumberFormat="1" applyFont="1" applyBorder="1" applyAlignment="1">
      <alignment horizontal="right"/>
    </xf>
    <xf numFmtId="0" fontId="12" fillId="0" borderId="0" xfId="0" applyFont="1" applyBorder="1" applyAlignment="1">
      <alignment horizontal="right"/>
    </xf>
    <xf numFmtId="0" fontId="13" fillId="0" borderId="0" xfId="0" applyFont="1" applyAlignment="1">
      <alignment horizontal="right"/>
    </xf>
    <xf numFmtId="0" fontId="6" fillId="0" borderId="0" xfId="0" applyFont="1" applyBorder="1" applyAlignment="1">
      <alignment horizontal="left" wrapText="1"/>
    </xf>
    <xf numFmtId="0" fontId="0" fillId="0" borderId="0" xfId="0" applyAlignment="1">
      <alignment horizontal="left" wrapText="1"/>
    </xf>
    <xf numFmtId="14" fontId="6" fillId="5" borderId="2" xfId="1" applyNumberFormat="1" applyFont="1" applyFill="1" applyBorder="1" applyAlignment="1" applyProtection="1">
      <alignment horizontal="left"/>
      <protection locked="0"/>
    </xf>
    <xf numFmtId="0" fontId="0" fillId="5" borderId="2" xfId="0" applyFill="1" applyBorder="1" applyAlignment="1" applyProtection="1">
      <protection locked="0"/>
    </xf>
    <xf numFmtId="0" fontId="4" fillId="0" borderId="0" xfId="0" applyFont="1" applyAlignment="1">
      <alignment horizontal="left" wrapText="1"/>
    </xf>
    <xf numFmtId="0" fontId="3" fillId="0" borderId="7" xfId="0" applyFont="1" applyBorder="1" applyAlignment="1">
      <alignment wrapText="1"/>
    </xf>
    <xf numFmtId="0" fontId="0" fillId="0" borderId="6" xfId="0" applyBorder="1" applyAlignment="1"/>
    <xf numFmtId="0" fontId="3" fillId="0" borderId="7" xfId="0" applyFont="1" applyFill="1" applyBorder="1" applyAlignment="1">
      <alignment horizontal="right" wrapText="1"/>
    </xf>
    <xf numFmtId="0" fontId="0" fillId="0" borderId="11" xfId="0" applyBorder="1" applyAlignment="1">
      <alignment horizontal="right"/>
    </xf>
    <xf numFmtId="0" fontId="3" fillId="4" borderId="7" xfId="0" applyFont="1" applyFill="1" applyBorder="1" applyAlignment="1">
      <alignment horizontal="right" wrapText="1"/>
    </xf>
    <xf numFmtId="0" fontId="0" fillId="0" borderId="11" xfId="0" applyBorder="1" applyAlignment="1">
      <alignment horizontal="right" wrapText="1"/>
    </xf>
    <xf numFmtId="0" fontId="25" fillId="0" borderId="0" xfId="0" applyFont="1" applyFill="1" applyAlignment="1">
      <alignment vertical="center" shrinkToFit="1"/>
    </xf>
    <xf numFmtId="0" fontId="31" fillId="0" borderId="0" xfId="0" applyFont="1" applyAlignment="1">
      <alignment shrinkToFit="1"/>
    </xf>
    <xf numFmtId="0" fontId="18" fillId="0" borderId="0" xfId="0" applyFont="1" applyFill="1" applyBorder="1" applyAlignment="1" applyProtection="1">
      <alignment horizontal="left" shrinkToFit="1"/>
      <protection locked="0"/>
    </xf>
    <xf numFmtId="0" fontId="0" fillId="0" borderId="0" xfId="0" applyFill="1" applyAlignment="1" applyProtection="1">
      <alignment shrinkToFit="1"/>
      <protection locked="0"/>
    </xf>
    <xf numFmtId="0" fontId="29" fillId="0" borderId="0" xfId="0" applyFont="1" applyAlignment="1">
      <alignment horizontal="left"/>
    </xf>
    <xf numFmtId="0" fontId="6" fillId="0" borderId="15" xfId="0" applyFont="1" applyBorder="1" applyAlignment="1">
      <alignment wrapText="1"/>
    </xf>
    <xf numFmtId="0" fontId="8" fillId="0" borderId="10" xfId="0" applyFont="1" applyBorder="1" applyAlignment="1">
      <alignment wrapText="1"/>
    </xf>
    <xf numFmtId="0" fontId="4" fillId="0" borderId="15" xfId="0" applyFont="1" applyBorder="1" applyAlignment="1">
      <alignment horizontal="center" wrapText="1"/>
    </xf>
    <xf numFmtId="0" fontId="0" fillId="0" borderId="10" xfId="0" applyBorder="1" applyAlignment="1">
      <alignment horizontal="center" wrapText="1"/>
    </xf>
    <xf numFmtId="0" fontId="4" fillId="4" borderId="16" xfId="0" applyFont="1" applyFill="1" applyBorder="1" applyAlignment="1">
      <alignment horizontal="right" wrapText="1"/>
    </xf>
    <xf numFmtId="0" fontId="0" fillId="0" borderId="10" xfId="0" applyBorder="1" applyAlignment="1">
      <alignment wrapText="1"/>
    </xf>
    <xf numFmtId="0" fontId="4" fillId="4" borderId="15" xfId="0" applyFont="1" applyFill="1" applyBorder="1" applyAlignment="1" applyProtection="1">
      <alignment horizontal="right" wrapText="1"/>
    </xf>
    <xf numFmtId="0" fontId="4" fillId="4" borderId="10" xfId="0" applyFont="1" applyFill="1" applyBorder="1" applyAlignment="1" applyProtection="1">
      <alignment horizontal="right" wrapText="1"/>
    </xf>
    <xf numFmtId="0" fontId="32" fillId="0" borderId="0" xfId="0" applyFont="1" applyFill="1" applyAlignment="1">
      <alignment vertical="center"/>
    </xf>
    <xf numFmtId="0" fontId="3" fillId="0" borderId="0" xfId="0" applyFont="1" applyFill="1" applyAlignment="1">
      <alignment vertical="center"/>
    </xf>
    <xf numFmtId="0" fontId="2" fillId="0" borderId="0" xfId="0" applyFont="1" applyFill="1" applyAlignment="1"/>
    <xf numFmtId="0" fontId="28" fillId="0" borderId="0" xfId="0" applyFont="1" applyAlignment="1"/>
    <xf numFmtId="0" fontId="34" fillId="0" borderId="15" xfId="0" applyFont="1" applyBorder="1" applyAlignment="1">
      <alignment horizontal="center" wrapText="1"/>
    </xf>
    <xf numFmtId="0" fontId="33" fillId="0" borderId="10" xfId="0" applyFont="1" applyBorder="1" applyAlignment="1">
      <alignment horizontal="center" wrapText="1"/>
    </xf>
    <xf numFmtId="0" fontId="4" fillId="0" borderId="15" xfId="0" applyFont="1" applyBorder="1" applyAlignment="1">
      <alignment horizontal="right" wrapText="1"/>
    </xf>
    <xf numFmtId="0" fontId="0" fillId="0" borderId="10" xfId="0" applyBorder="1" applyAlignment="1">
      <alignment horizontal="right" wrapText="1"/>
    </xf>
    <xf numFmtId="0" fontId="6" fillId="0" borderId="15" xfId="0" applyFont="1" applyBorder="1" applyAlignment="1">
      <alignment horizontal="center" wrapText="1"/>
    </xf>
    <xf numFmtId="0" fontId="3" fillId="0" borderId="7" xfId="0" applyFont="1" applyBorder="1" applyAlignment="1">
      <alignment horizontal="right" vertical="center" wrapText="1"/>
    </xf>
    <xf numFmtId="0" fontId="0" fillId="0" borderId="13" xfId="0" applyBorder="1" applyAlignment="1">
      <alignment horizontal="right"/>
    </xf>
    <xf numFmtId="0" fontId="6" fillId="4" borderId="15" xfId="0" applyFont="1" applyFill="1" applyBorder="1" applyAlignment="1">
      <alignment horizontal="center" wrapText="1"/>
    </xf>
    <xf numFmtId="0" fontId="33" fillId="4" borderId="14" xfId="0" applyFont="1" applyFill="1" applyBorder="1" applyAlignment="1">
      <alignment horizontal="center" wrapText="1"/>
    </xf>
    <xf numFmtId="0" fontId="6" fillId="4" borderId="16" xfId="0" applyFont="1" applyFill="1" applyBorder="1" applyAlignment="1">
      <alignment horizontal="right" wrapText="1"/>
    </xf>
    <xf numFmtId="0" fontId="8" fillId="4" borderId="10" xfId="0" applyFont="1" applyFill="1" applyBorder="1" applyAlignment="1">
      <alignment horizontal="right" wrapText="1"/>
    </xf>
    <xf numFmtId="0" fontId="4" fillId="4" borderId="15" xfId="0" applyFont="1" applyFill="1" applyBorder="1" applyAlignment="1" applyProtection="1">
      <alignment horizontal="right" wrapText="1"/>
      <protection locked="0"/>
    </xf>
    <xf numFmtId="0" fontId="4" fillId="4" borderId="15" xfId="0" applyFont="1" applyFill="1" applyBorder="1" applyAlignment="1" applyProtection="1">
      <alignment wrapText="1"/>
      <protection locked="0"/>
    </xf>
    <xf numFmtId="0" fontId="6" fillId="4" borderId="10" xfId="0" applyFont="1" applyFill="1" applyBorder="1" applyAlignment="1">
      <alignment horizontal="right" wrapText="1"/>
    </xf>
    <xf numFmtId="0" fontId="4" fillId="0" borderId="18" xfId="0" applyFont="1" applyBorder="1" applyAlignment="1">
      <alignment horizontal="center" wrapText="1"/>
    </xf>
    <xf numFmtId="0" fontId="0" fillId="0" borderId="17" xfId="0" applyBorder="1" applyAlignment="1">
      <alignment horizontal="center" wrapText="1"/>
    </xf>
    <xf numFmtId="0" fontId="7" fillId="0" borderId="0" xfId="0" applyFont="1" applyAlignment="1">
      <alignment vertical="top" wrapText="1"/>
    </xf>
  </cellXfs>
  <cellStyles count="2">
    <cellStyle name="Eingabe" xfId="1" builtinId="20"/>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47</xdr:row>
          <xdr:rowOff>371475</xdr:rowOff>
        </xdr:from>
        <xdr:to>
          <xdr:col>0</xdr:col>
          <xdr:colOff>1133475</xdr:colOff>
          <xdr:row>49</xdr:row>
          <xdr:rowOff>19050</xdr:rowOff>
        </xdr:to>
        <xdr:sp macro="" textlink="">
          <xdr:nvSpPr>
            <xdr:cNvPr id="2049" name="Check Box 1" hidden="1">
              <a:extLst>
                <a:ext uri="{63B3BB69-23CF-44E3-9099-C40C66FF867C}">
                  <a14:compatExt spid="_x0000_s2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276225</xdr:colOff>
          <xdr:row>47</xdr:row>
          <xdr:rowOff>381000</xdr:rowOff>
        </xdr:from>
        <xdr:to>
          <xdr:col>3</xdr:col>
          <xdr:colOff>381000</xdr:colOff>
          <xdr:row>49</xdr:row>
          <xdr:rowOff>9525</xdr:rowOff>
        </xdr:to>
        <xdr:sp macro="" textlink="">
          <xdr:nvSpPr>
            <xdr:cNvPr id="2050" name="Check Box 2" hidden="1">
              <a:extLst>
                <a:ext uri="{63B3BB69-23CF-44E3-9099-C40C66FF867C}">
                  <a14:compatExt spid="_x0000_s2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95"/>
  <sheetViews>
    <sheetView showGridLines="0" zoomScaleNormal="100" workbookViewId="0">
      <selection activeCell="C2" sqref="C2:K2"/>
    </sheetView>
  </sheetViews>
  <sheetFormatPr baseColWidth="10" defaultRowHeight="14.25" x14ac:dyDescent="0.2"/>
  <cols>
    <col min="1" max="1" width="24.85546875" style="6" customWidth="1"/>
    <col min="2" max="2" width="4.42578125" style="6" customWidth="1"/>
    <col min="3" max="3" width="11" style="6" customWidth="1"/>
    <col min="4" max="4" width="5.85546875" style="6" customWidth="1"/>
    <col min="5" max="5" width="2.5703125" style="6" customWidth="1"/>
    <col min="6" max="6" width="5.28515625" style="6" customWidth="1"/>
    <col min="7" max="7" width="4.140625" style="6" customWidth="1"/>
    <col min="8" max="8" width="3.42578125" style="6" customWidth="1"/>
    <col min="9" max="9" width="8" style="6" customWidth="1"/>
    <col min="10" max="10" width="0.140625" style="6" customWidth="1"/>
    <col min="11" max="11" width="20.28515625" style="6" customWidth="1"/>
    <col min="12" max="13" width="11.42578125" style="6"/>
    <col min="14" max="14" width="5.140625" style="6" customWidth="1"/>
    <col min="15" max="16384" width="11.42578125" style="6"/>
  </cols>
  <sheetData>
    <row r="1" spans="1:12" ht="6" customHeight="1" x14ac:dyDescent="0.2"/>
    <row r="2" spans="1:12" ht="15" x14ac:dyDescent="0.25">
      <c r="A2" s="1" t="s">
        <v>0</v>
      </c>
      <c r="B2" s="1"/>
      <c r="C2" s="192"/>
      <c r="D2" s="193"/>
      <c r="E2" s="193"/>
      <c r="F2" s="193"/>
      <c r="G2" s="193"/>
      <c r="H2" s="193"/>
      <c r="I2" s="193"/>
      <c r="J2" s="193"/>
      <c r="K2" s="193"/>
    </row>
    <row r="3" spans="1:12" ht="6" customHeight="1" x14ac:dyDescent="0.25">
      <c r="A3" s="1"/>
      <c r="B3" s="1"/>
      <c r="C3" s="2"/>
      <c r="D3" s="3"/>
      <c r="E3" s="3"/>
      <c r="F3" s="3"/>
      <c r="G3" s="3"/>
      <c r="H3" s="3"/>
      <c r="I3" s="3"/>
      <c r="J3" s="3"/>
      <c r="K3" s="3"/>
    </row>
    <row r="4" spans="1:12" ht="15" x14ac:dyDescent="0.25">
      <c r="A4" s="4" t="s">
        <v>1</v>
      </c>
      <c r="B4" s="4"/>
      <c r="C4" s="194"/>
      <c r="D4" s="194"/>
      <c r="E4" s="194"/>
      <c r="F4" s="5"/>
      <c r="G4" s="5"/>
      <c r="H4" s="5"/>
      <c r="I4" s="5"/>
      <c r="J4" s="5"/>
      <c r="K4" s="5"/>
      <c r="L4" s="47"/>
    </row>
    <row r="6" spans="1:12" ht="25.5" customHeight="1" x14ac:dyDescent="0.2"/>
    <row r="8" spans="1:12" ht="15" x14ac:dyDescent="0.25">
      <c r="A8" s="179" t="s">
        <v>2</v>
      </c>
      <c r="B8" s="179"/>
      <c r="C8" s="179"/>
      <c r="D8" s="179"/>
      <c r="E8" s="179"/>
      <c r="F8" s="179"/>
      <c r="G8" s="189"/>
      <c r="H8" s="189"/>
      <c r="I8" s="189"/>
      <c r="J8" s="198"/>
      <c r="K8" s="198"/>
    </row>
    <row r="9" spans="1:12" ht="49.5" customHeight="1" x14ac:dyDescent="0.2"/>
    <row r="10" spans="1:12" ht="18" x14ac:dyDescent="0.25">
      <c r="B10" s="167"/>
      <c r="C10" s="197" t="s">
        <v>3</v>
      </c>
      <c r="D10" s="191"/>
      <c r="E10" s="191"/>
      <c r="F10" s="191"/>
      <c r="G10" s="191"/>
      <c r="H10" s="191"/>
      <c r="I10" s="191"/>
    </row>
    <row r="11" spans="1:12" ht="14.25" customHeight="1" x14ac:dyDescent="0.2">
      <c r="A11" s="180" t="s">
        <v>4</v>
      </c>
      <c r="B11" s="180"/>
      <c r="C11" s="180"/>
      <c r="D11" s="180"/>
      <c r="E11" s="180"/>
      <c r="F11" s="180"/>
      <c r="G11" s="180"/>
      <c r="H11" s="180"/>
      <c r="I11" s="180"/>
      <c r="J11" s="199"/>
      <c r="K11" s="199"/>
    </row>
    <row r="12" spans="1:12" ht="14.25" customHeight="1" x14ac:dyDescent="0.2">
      <c r="A12" s="200"/>
      <c r="B12" s="200"/>
      <c r="C12" s="200"/>
      <c r="D12" s="200"/>
      <c r="E12" s="200"/>
      <c r="F12" s="200"/>
      <c r="G12" s="200"/>
      <c r="H12" s="200"/>
      <c r="I12" s="200"/>
      <c r="J12" s="199"/>
      <c r="K12" s="199"/>
    </row>
    <row r="13" spans="1:12" ht="14.25" customHeight="1" x14ac:dyDescent="0.25">
      <c r="A13" s="7"/>
      <c r="B13" s="7"/>
      <c r="C13" s="7"/>
      <c r="D13" s="7"/>
      <c r="E13" s="7"/>
      <c r="F13" s="7"/>
      <c r="G13" s="7"/>
      <c r="H13" s="7"/>
      <c r="I13" s="7"/>
      <c r="J13" s="8"/>
      <c r="K13" s="8"/>
    </row>
    <row r="14" spans="1:12" ht="27" customHeight="1" x14ac:dyDescent="0.2">
      <c r="A14" s="7"/>
      <c r="B14" s="7"/>
      <c r="C14" s="7"/>
      <c r="D14" s="7"/>
      <c r="E14" s="7"/>
      <c r="F14" s="195" t="s">
        <v>5</v>
      </c>
      <c r="G14" s="196"/>
      <c r="H14" s="196"/>
      <c r="I14" s="196"/>
      <c r="J14" s="9"/>
      <c r="K14" s="9"/>
      <c r="L14" s="9"/>
    </row>
    <row r="15" spans="1:12" ht="17.25" hidden="1" customHeight="1" x14ac:dyDescent="0.25">
      <c r="A15" s="10" t="s">
        <v>6</v>
      </c>
      <c r="B15" s="10"/>
      <c r="C15" s="10"/>
      <c r="D15" s="11"/>
      <c r="E15" s="12" t="s">
        <v>7</v>
      </c>
      <c r="F15" s="201">
        <f>Lohnkosten!K82</f>
        <v>0</v>
      </c>
      <c r="G15" s="201"/>
      <c r="H15" s="201"/>
      <c r="I15" s="201"/>
      <c r="J15" s="13"/>
      <c r="K15" s="14"/>
    </row>
    <row r="16" spans="1:12" ht="17.25" hidden="1" customHeight="1" x14ac:dyDescent="0.25">
      <c r="A16" s="10" t="s">
        <v>8</v>
      </c>
      <c r="B16" s="10"/>
      <c r="C16" s="10"/>
      <c r="D16" s="11"/>
      <c r="E16" s="15" t="s">
        <v>9</v>
      </c>
      <c r="F16" s="202">
        <f>Lohnkosten!L82</f>
        <v>0</v>
      </c>
      <c r="G16" s="203"/>
      <c r="H16" s="203"/>
      <c r="I16" s="203"/>
      <c r="J16" s="13"/>
      <c r="K16" s="14"/>
    </row>
    <row r="17" spans="1:11" ht="17.25" customHeight="1" x14ac:dyDescent="0.25">
      <c r="A17" s="10" t="s">
        <v>10</v>
      </c>
      <c r="B17" s="10"/>
      <c r="C17" s="10"/>
      <c r="D17" s="11"/>
      <c r="E17" s="15" t="s">
        <v>9</v>
      </c>
      <c r="F17" s="204">
        <f>SUM(F15:I16)</f>
        <v>0</v>
      </c>
      <c r="G17" s="205"/>
      <c r="H17" s="205"/>
      <c r="I17" s="205"/>
      <c r="J17" s="13"/>
      <c r="K17" s="14"/>
    </row>
    <row r="18" spans="1:11" ht="17.25" customHeight="1" x14ac:dyDescent="0.25">
      <c r="A18" s="10"/>
      <c r="B18" s="10"/>
      <c r="C18" s="10"/>
      <c r="D18" s="11"/>
      <c r="E18" s="15"/>
      <c r="F18" s="16"/>
      <c r="G18" s="16"/>
      <c r="H18" s="16"/>
      <c r="I18" s="16"/>
      <c r="J18" s="13"/>
      <c r="K18" s="14"/>
    </row>
    <row r="19" spans="1:11" ht="15" x14ac:dyDescent="0.25">
      <c r="A19" s="190" t="s">
        <v>11</v>
      </c>
      <c r="B19" s="191"/>
      <c r="C19" s="191"/>
      <c r="D19" s="191"/>
      <c r="E19" s="15" t="s">
        <v>7</v>
      </c>
      <c r="F19" s="17"/>
      <c r="G19" s="15"/>
      <c r="H19" s="15"/>
      <c r="I19" s="168"/>
      <c r="J19" s="18"/>
      <c r="K19" s="18"/>
    </row>
    <row r="20" spans="1:11" ht="33.75" customHeight="1" x14ac:dyDescent="0.25">
      <c r="A20" s="180" t="s">
        <v>12</v>
      </c>
      <c r="B20" s="180"/>
      <c r="C20" s="180"/>
      <c r="D20" s="180"/>
      <c r="E20" s="180"/>
      <c r="F20" s="180"/>
      <c r="G20" s="180"/>
      <c r="H20" s="180"/>
      <c r="I20" s="180"/>
      <c r="J20" s="180"/>
      <c r="K20" s="180"/>
    </row>
    <row r="22" spans="1:11" ht="36" customHeight="1" x14ac:dyDescent="0.2">
      <c r="A22" s="189"/>
      <c r="B22" s="189"/>
      <c r="C22" s="19"/>
      <c r="D22" s="18"/>
      <c r="E22" s="18"/>
      <c r="F22" s="195" t="s">
        <v>13</v>
      </c>
      <c r="G22" s="196"/>
      <c r="H22" s="196"/>
      <c r="I22" s="196"/>
      <c r="J22" s="18"/>
      <c r="K22" s="20"/>
    </row>
    <row r="23" spans="1:11" ht="18" customHeight="1" x14ac:dyDescent="0.25">
      <c r="A23" s="182" t="s">
        <v>14</v>
      </c>
      <c r="B23" s="182"/>
      <c r="C23" s="12"/>
      <c r="D23" s="21" t="s">
        <v>15</v>
      </c>
      <c r="E23" s="19" t="s">
        <v>7</v>
      </c>
      <c r="F23" s="173">
        <f>Ausgaben!I17</f>
        <v>0</v>
      </c>
      <c r="G23" s="174"/>
      <c r="H23" s="174"/>
      <c r="I23" s="175"/>
      <c r="J23" s="18"/>
      <c r="K23" s="22"/>
    </row>
    <row r="24" spans="1:11" ht="18" customHeight="1" x14ac:dyDescent="0.25">
      <c r="A24" s="176" t="s">
        <v>16</v>
      </c>
      <c r="B24" s="176"/>
      <c r="C24" s="23"/>
      <c r="D24" s="21" t="s">
        <v>17</v>
      </c>
      <c r="E24" s="19" t="s">
        <v>7</v>
      </c>
      <c r="F24" s="173">
        <f>Ausgaben!I18</f>
        <v>0</v>
      </c>
      <c r="G24" s="174"/>
      <c r="H24" s="174"/>
      <c r="I24" s="175"/>
      <c r="J24" s="18"/>
      <c r="K24" s="22"/>
    </row>
    <row r="25" spans="1:11" ht="18" customHeight="1" x14ac:dyDescent="0.25">
      <c r="A25" s="176" t="s">
        <v>18</v>
      </c>
      <c r="B25" s="176"/>
      <c r="C25" s="23"/>
      <c r="D25" s="21" t="s">
        <v>19</v>
      </c>
      <c r="E25" s="19" t="s">
        <v>7</v>
      </c>
      <c r="F25" s="173">
        <f>Ausgaben!I19</f>
        <v>0</v>
      </c>
      <c r="G25" s="174"/>
      <c r="H25" s="174"/>
      <c r="I25" s="175"/>
      <c r="J25" s="18"/>
      <c r="K25" s="22"/>
    </row>
    <row r="26" spans="1:11" ht="18" customHeight="1" x14ac:dyDescent="0.25">
      <c r="A26" s="182" t="s">
        <v>20</v>
      </c>
      <c r="B26" s="182"/>
      <c r="C26" s="12"/>
      <c r="D26" s="21" t="s">
        <v>21</v>
      </c>
      <c r="E26" s="19" t="s">
        <v>7</v>
      </c>
      <c r="F26" s="173">
        <f>Ausgaben!I20</f>
        <v>0</v>
      </c>
      <c r="G26" s="174"/>
      <c r="H26" s="174"/>
      <c r="I26" s="175"/>
      <c r="J26" s="18"/>
      <c r="K26" s="22"/>
    </row>
    <row r="27" spans="1:11" ht="18" customHeight="1" x14ac:dyDescent="0.25">
      <c r="A27" s="182" t="s">
        <v>22</v>
      </c>
      <c r="B27" s="182"/>
      <c r="C27" s="12"/>
      <c r="D27" s="21" t="s">
        <v>23</v>
      </c>
      <c r="E27" s="19" t="s">
        <v>7</v>
      </c>
      <c r="F27" s="173">
        <f>Ausgaben!I21</f>
        <v>0</v>
      </c>
      <c r="G27" s="174"/>
      <c r="H27" s="174"/>
      <c r="I27" s="175"/>
      <c r="J27" s="18"/>
      <c r="K27" s="22"/>
    </row>
    <row r="28" spans="1:11" ht="18" customHeight="1" x14ac:dyDescent="0.25">
      <c r="A28" s="213" t="s">
        <v>24</v>
      </c>
      <c r="B28" s="213"/>
      <c r="C28" s="214"/>
      <c r="D28" s="21" t="s">
        <v>25</v>
      </c>
      <c r="E28" s="19" t="s">
        <v>7</v>
      </c>
      <c r="F28" s="173">
        <f>Ausgaben!I22</f>
        <v>0</v>
      </c>
      <c r="G28" s="174"/>
      <c r="H28" s="174"/>
      <c r="I28" s="175"/>
      <c r="J28" s="18"/>
      <c r="K28" s="22"/>
    </row>
    <row r="29" spans="1:11" ht="18" customHeight="1" x14ac:dyDescent="0.25">
      <c r="A29" s="182" t="s">
        <v>26</v>
      </c>
      <c r="B29" s="182"/>
      <c r="C29" s="12"/>
      <c r="D29" s="21" t="s">
        <v>27</v>
      </c>
      <c r="E29" s="19" t="s">
        <v>7</v>
      </c>
      <c r="F29" s="173">
        <f>Ausgaben!I23</f>
        <v>0</v>
      </c>
      <c r="G29" s="174"/>
      <c r="H29" s="174"/>
      <c r="I29" s="185"/>
      <c r="J29" s="24"/>
      <c r="K29" s="25"/>
    </row>
    <row r="30" spans="1:11" ht="18" customHeight="1" x14ac:dyDescent="0.25">
      <c r="A30" s="176" t="s">
        <v>28</v>
      </c>
      <c r="B30" s="176"/>
      <c r="C30" s="23"/>
      <c r="D30" s="26" t="s">
        <v>29</v>
      </c>
      <c r="E30" s="27" t="s">
        <v>7</v>
      </c>
      <c r="F30" s="186">
        <f>Ausgaben!I24</f>
        <v>0</v>
      </c>
      <c r="G30" s="187"/>
      <c r="H30" s="187"/>
      <c r="I30" s="188"/>
      <c r="J30" s="24"/>
      <c r="K30" s="25"/>
    </row>
    <row r="31" spans="1:11" ht="18" customHeight="1" x14ac:dyDescent="0.25">
      <c r="A31" s="179" t="s">
        <v>30</v>
      </c>
      <c r="B31" s="179"/>
      <c r="C31" s="28"/>
      <c r="D31" s="18"/>
      <c r="E31" s="19" t="s">
        <v>7</v>
      </c>
      <c r="F31" s="210">
        <f>Ausgaben!I25</f>
        <v>0</v>
      </c>
      <c r="G31" s="211"/>
      <c r="H31" s="211"/>
      <c r="I31" s="212"/>
      <c r="J31" s="29"/>
      <c r="K31" s="30"/>
    </row>
    <row r="32" spans="1:11" ht="18" customHeight="1" x14ac:dyDescent="0.25">
      <c r="A32" s="28"/>
      <c r="B32" s="28"/>
      <c r="C32" s="28"/>
      <c r="D32" s="18"/>
      <c r="E32" s="18"/>
      <c r="F32" s="31"/>
      <c r="G32" s="32"/>
      <c r="H32" s="32"/>
      <c r="I32" s="33"/>
      <c r="J32" s="18"/>
      <c r="K32" s="30"/>
    </row>
    <row r="33" spans="1:11" ht="31.5" customHeight="1" x14ac:dyDescent="0.2">
      <c r="A33" s="183" t="s">
        <v>31</v>
      </c>
      <c r="B33" s="183"/>
      <c r="C33" s="183"/>
      <c r="D33" s="184"/>
      <c r="E33" s="184"/>
      <c r="F33" s="184"/>
      <c r="G33" s="184"/>
      <c r="H33" s="184"/>
      <c r="I33" s="184"/>
      <c r="J33" s="184"/>
      <c r="K33" s="184"/>
    </row>
    <row r="34" spans="1:11" ht="9" customHeight="1" x14ac:dyDescent="0.2">
      <c r="A34" s="180"/>
      <c r="B34" s="180"/>
      <c r="C34" s="180"/>
      <c r="D34" s="180"/>
      <c r="E34" s="180"/>
      <c r="F34" s="180"/>
      <c r="G34" s="180"/>
      <c r="H34" s="180"/>
      <c r="I34" s="180"/>
      <c r="J34" s="180"/>
      <c r="K34" s="180"/>
    </row>
    <row r="35" spans="1:11" ht="30.75" customHeight="1" x14ac:dyDescent="0.2">
      <c r="A35" s="181" t="s">
        <v>32</v>
      </c>
      <c r="B35" s="181"/>
      <c r="C35" s="181"/>
      <c r="D35" s="181"/>
      <c r="E35" s="181"/>
      <c r="F35" s="181"/>
      <c r="G35" s="181"/>
      <c r="H35" s="181"/>
      <c r="I35" s="181"/>
      <c r="J35" s="181"/>
      <c r="K35" s="181"/>
    </row>
    <row r="36" spans="1:11" ht="9" customHeight="1" x14ac:dyDescent="0.2">
      <c r="A36" s="34"/>
      <c r="B36" s="34"/>
      <c r="C36" s="34"/>
      <c r="D36" s="34"/>
      <c r="E36" s="34"/>
      <c r="F36" s="34"/>
      <c r="G36" s="34"/>
      <c r="H36" s="34"/>
      <c r="I36" s="34"/>
      <c r="J36" s="34"/>
      <c r="K36" s="34"/>
    </row>
    <row r="37" spans="1:11" ht="72" customHeight="1" x14ac:dyDescent="0.2">
      <c r="A37" s="180" t="s">
        <v>33</v>
      </c>
      <c r="B37" s="180"/>
      <c r="C37" s="180"/>
      <c r="D37" s="180"/>
      <c r="E37" s="180"/>
      <c r="F37" s="180"/>
      <c r="G37" s="180"/>
      <c r="H37" s="180"/>
      <c r="I37" s="180"/>
      <c r="J37" s="180"/>
      <c r="K37" s="180"/>
    </row>
    <row r="38" spans="1:11" ht="16.5" customHeight="1" x14ac:dyDescent="0.2">
      <c r="A38" s="217" t="s">
        <v>34</v>
      </c>
      <c r="B38" s="217"/>
      <c r="C38" s="217"/>
      <c r="D38" s="217"/>
      <c r="E38" s="217"/>
      <c r="F38" s="217"/>
      <c r="G38" s="217"/>
      <c r="H38" s="217"/>
      <c r="I38" s="217"/>
      <c r="J38" s="217"/>
      <c r="K38" s="217"/>
    </row>
    <row r="40" spans="1:11" ht="15" x14ac:dyDescent="0.25">
      <c r="A40" s="36" t="s">
        <v>35</v>
      </c>
      <c r="B40" s="36"/>
      <c r="C40" s="177"/>
      <c r="D40" s="178"/>
      <c r="E40" s="178"/>
      <c r="F40" s="178"/>
      <c r="G40" s="178"/>
      <c r="H40" s="178"/>
      <c r="I40" s="178"/>
      <c r="J40" s="178"/>
      <c r="K40" s="178"/>
    </row>
    <row r="41" spans="1:11" s="40" customFormat="1" ht="8.4499999999999993" customHeight="1" x14ac:dyDescent="0.25">
      <c r="A41" s="37"/>
      <c r="B41" s="37"/>
      <c r="C41" s="37"/>
      <c r="D41" s="38"/>
      <c r="E41" s="38"/>
      <c r="F41" s="38"/>
      <c r="G41" s="38"/>
      <c r="H41" s="38"/>
      <c r="I41" s="39"/>
      <c r="J41" s="39"/>
      <c r="K41" s="39"/>
    </row>
    <row r="42" spans="1:11" ht="18" customHeight="1" x14ac:dyDescent="0.25">
      <c r="A42" s="6" t="s">
        <v>36</v>
      </c>
      <c r="C42" s="177"/>
      <c r="D42" s="193"/>
      <c r="E42" s="193"/>
      <c r="F42" s="193"/>
      <c r="G42" s="193"/>
      <c r="H42" s="193"/>
      <c r="I42" s="193"/>
      <c r="J42" s="193"/>
      <c r="K42" s="193"/>
    </row>
    <row r="43" spans="1:11" s="40" customFormat="1" ht="8.4499999999999993" customHeight="1" x14ac:dyDescent="0.25">
      <c r="D43" s="38"/>
      <c r="E43" s="38"/>
      <c r="F43" s="38"/>
      <c r="G43" s="38"/>
      <c r="H43" s="38"/>
      <c r="I43" s="39"/>
      <c r="J43" s="39"/>
      <c r="K43" s="39"/>
    </row>
    <row r="44" spans="1:11" ht="18" customHeight="1" x14ac:dyDescent="0.25">
      <c r="A44" s="6" t="s">
        <v>37</v>
      </c>
      <c r="C44" s="177"/>
      <c r="D44" s="193"/>
      <c r="E44" s="193"/>
      <c r="F44" s="193"/>
      <c r="G44" s="193"/>
      <c r="H44" s="193"/>
      <c r="I44" s="193"/>
      <c r="J44" s="193"/>
      <c r="K44" s="193"/>
    </row>
    <row r="45" spans="1:11" ht="9.75" customHeight="1" x14ac:dyDescent="0.2"/>
    <row r="46" spans="1:11" x14ac:dyDescent="0.2">
      <c r="A46" s="6" t="s">
        <v>38</v>
      </c>
    </row>
    <row r="47" spans="1:11" ht="18" customHeight="1" x14ac:dyDescent="0.2"/>
    <row r="48" spans="1:11" ht="31.5" customHeight="1" x14ac:dyDescent="0.2">
      <c r="A48" s="207" t="s">
        <v>39</v>
      </c>
      <c r="B48" s="207"/>
      <c r="C48" s="207"/>
      <c r="D48" s="208"/>
      <c r="E48" s="208"/>
      <c r="F48" s="208"/>
      <c r="G48" s="208"/>
      <c r="H48" s="208"/>
      <c r="I48" s="208"/>
      <c r="J48" s="208"/>
      <c r="K48" s="208"/>
    </row>
    <row r="49" spans="1:11" ht="17.25" customHeight="1" x14ac:dyDescent="0.35">
      <c r="A49" s="169" t="s">
        <v>40</v>
      </c>
      <c r="B49" s="169"/>
      <c r="C49" s="209" t="s">
        <v>41</v>
      </c>
      <c r="D49" s="209"/>
      <c r="E49" s="209"/>
      <c r="F49" s="209"/>
      <c r="G49" s="209"/>
      <c r="H49" s="209"/>
      <c r="I49" s="209"/>
      <c r="J49" s="41"/>
      <c r="K49" s="42"/>
    </row>
    <row r="51" spans="1:11" ht="50.25" customHeight="1" x14ac:dyDescent="0.2">
      <c r="J51" s="43"/>
    </row>
    <row r="52" spans="1:11" ht="15" x14ac:dyDescent="0.25">
      <c r="A52" s="170"/>
      <c r="B52" s="44"/>
      <c r="C52" s="215"/>
      <c r="D52" s="216"/>
      <c r="E52" s="216"/>
      <c r="F52" s="216"/>
      <c r="G52" s="216"/>
      <c r="H52" s="216"/>
      <c r="I52" s="216"/>
      <c r="J52" s="216"/>
      <c r="K52" s="216"/>
    </row>
    <row r="53" spans="1:11" ht="15" x14ac:dyDescent="0.25">
      <c r="A53" s="18" t="s">
        <v>42</v>
      </c>
      <c r="B53" s="18"/>
      <c r="C53" s="206" t="s">
        <v>43</v>
      </c>
      <c r="D53" s="191"/>
      <c r="E53" s="191"/>
      <c r="F53" s="191"/>
      <c r="G53" s="191"/>
      <c r="H53" s="191"/>
      <c r="I53" s="191"/>
      <c r="J53" s="191"/>
      <c r="K53" s="191"/>
    </row>
    <row r="55" spans="1:11" s="46" customFormat="1" ht="8.25" x14ac:dyDescent="0.15"/>
    <row r="90" spans="1:1" x14ac:dyDescent="0.2">
      <c r="A90" s="46"/>
    </row>
    <row r="95" spans="1:1" x14ac:dyDescent="0.2">
      <c r="A95" s="46"/>
    </row>
  </sheetData>
  <sheetProtection algorithmName="SHA-512" hashValue="96UbYa7GxOydjrNZlw+GzuCheoNtK+SGADrOtci+x//ibj1mRLxHOZzhxyAY7HlFYJxkI2mQl3bmoYU12mvF0g==" saltValue="Lx8vEoTW4E6G4fbBaTd8cw==" spinCount="100000" sheet="1" objects="1" scenarios="1" selectLockedCells="1"/>
  <mergeCells count="43">
    <mergeCell ref="C53:K53"/>
    <mergeCell ref="A48:K48"/>
    <mergeCell ref="C49:I49"/>
    <mergeCell ref="A26:B26"/>
    <mergeCell ref="A27:B27"/>
    <mergeCell ref="F31:I31"/>
    <mergeCell ref="A28:C28"/>
    <mergeCell ref="C52:K52"/>
    <mergeCell ref="A38:K38"/>
    <mergeCell ref="C42:K42"/>
    <mergeCell ref="C44:K44"/>
    <mergeCell ref="A22:B22"/>
    <mergeCell ref="A37:K37"/>
    <mergeCell ref="A19:D19"/>
    <mergeCell ref="C2:K2"/>
    <mergeCell ref="C4:E4"/>
    <mergeCell ref="F22:I22"/>
    <mergeCell ref="C10:I10"/>
    <mergeCell ref="A8:K8"/>
    <mergeCell ref="A11:K12"/>
    <mergeCell ref="A23:B23"/>
    <mergeCell ref="A24:B24"/>
    <mergeCell ref="F15:I15"/>
    <mergeCell ref="F14:I14"/>
    <mergeCell ref="A20:K20"/>
    <mergeCell ref="F16:I16"/>
    <mergeCell ref="F17:I17"/>
    <mergeCell ref="F23:I23"/>
    <mergeCell ref="F24:I24"/>
    <mergeCell ref="F25:I25"/>
    <mergeCell ref="A25:B25"/>
    <mergeCell ref="C40:K40"/>
    <mergeCell ref="A31:B31"/>
    <mergeCell ref="A34:K34"/>
    <mergeCell ref="A35:K35"/>
    <mergeCell ref="F26:I26"/>
    <mergeCell ref="F27:I27"/>
    <mergeCell ref="F28:I28"/>
    <mergeCell ref="A29:B29"/>
    <mergeCell ref="A33:K33"/>
    <mergeCell ref="F29:I29"/>
    <mergeCell ref="A30:B30"/>
    <mergeCell ref="F30:I30"/>
  </mergeCells>
  <dataValidations disablePrompts="1" count="1">
    <dataValidation type="textLength" operator="equal" allowBlank="1" showInputMessage="1" showErrorMessage="1" error="Die Antragsnummer ist 8-stellig." sqref="C4:K4">
      <formula1>8</formula1>
    </dataValidation>
  </dataValidations>
  <pageMargins left="0.86614173228346458" right="0" top="0.78740157480314965" bottom="0.78740157480314965" header="0.31496062992125984" footer="0.31496062992125984"/>
  <pageSetup paperSize="9" orientation="portrait" blackAndWhite="1" r:id="rId1"/>
  <headerFooter alignWithMargins="0">
    <oddFooter>&amp;L&amp;"Arial,Standard"&amp;6Stand 01/2026&amp;RSeite &amp;P von &amp;N</oddFooter>
  </headerFooter>
  <rowBreaks count="1" manualBreakCount="1">
    <brk id="37"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0</xdr:col>
                    <xdr:colOff>0</xdr:colOff>
                    <xdr:row>47</xdr:row>
                    <xdr:rowOff>371475</xdr:rowOff>
                  </from>
                  <to>
                    <xdr:col>0</xdr:col>
                    <xdr:colOff>1133475</xdr:colOff>
                    <xdr:row>49</xdr:row>
                    <xdr:rowOff>19050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1</xdr:col>
                    <xdr:colOff>276225</xdr:colOff>
                    <xdr:row>47</xdr:row>
                    <xdr:rowOff>381000</xdr:rowOff>
                  </from>
                  <to>
                    <xdr:col>3</xdr:col>
                    <xdr:colOff>381000</xdr:colOff>
                    <xdr:row>49</xdr:row>
                    <xdr:rowOff>9525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55"/>
  <sheetViews>
    <sheetView showGridLines="0" showWhiteSpace="0" topLeftCell="A10" zoomScale="80" zoomScaleNormal="80" zoomScalePageLayoutView="80" workbookViewId="0">
      <pane ySplit="20" topLeftCell="A81" activePane="bottomLeft" state="frozen"/>
      <selection activeCell="A10" sqref="A10"/>
      <selection pane="bottomLeft" activeCell="A92" sqref="A92:XFD92"/>
    </sheetView>
  </sheetViews>
  <sheetFormatPr baseColWidth="10" defaultColWidth="11.42578125" defaultRowHeight="14.25" x14ac:dyDescent="0.2"/>
  <cols>
    <col min="1" max="1" width="9.85546875" style="6" customWidth="1"/>
    <col min="2" max="2" width="13.140625" style="6" customWidth="1"/>
    <col min="3" max="3" width="14.7109375" style="6" customWidth="1"/>
    <col min="4" max="4" width="16.140625" style="6" customWidth="1"/>
    <col min="5" max="5" width="26.7109375" style="6" customWidth="1"/>
    <col min="6" max="6" width="53" style="6" customWidth="1"/>
    <col min="7" max="7" width="20.42578125" style="6" customWidth="1"/>
    <col min="8" max="8" width="18.28515625" style="6" customWidth="1"/>
    <col min="9" max="9" width="18.5703125" style="6" customWidth="1"/>
    <col min="10" max="10" width="18.7109375" style="6" customWidth="1"/>
    <col min="11" max="11" width="18" style="6" customWidth="1"/>
    <col min="12" max="12" width="20" style="6" customWidth="1"/>
    <col min="13" max="13" width="52.7109375" style="6" customWidth="1"/>
    <col min="14" max="14" width="16.42578125" style="6" customWidth="1"/>
    <col min="15" max="16384" width="11.42578125" style="6"/>
  </cols>
  <sheetData>
    <row r="1" spans="1:12" s="40" customFormat="1" ht="34.5" customHeight="1" x14ac:dyDescent="0.25">
      <c r="A1" s="110" t="s">
        <v>74</v>
      </c>
      <c r="B1" s="108"/>
      <c r="C1" s="109"/>
      <c r="D1" s="108"/>
      <c r="E1" s="108"/>
      <c r="F1" s="42"/>
    </row>
    <row r="3" spans="1:12" s="98" customFormat="1" ht="24.95" customHeight="1" x14ac:dyDescent="0.35">
      <c r="A3" s="224" t="s">
        <v>0</v>
      </c>
      <c r="B3" s="225"/>
      <c r="C3" s="225"/>
      <c r="D3" s="226">
        <f>Abrufformular!C2</f>
        <v>0</v>
      </c>
      <c r="E3" s="227"/>
      <c r="F3" s="227"/>
      <c r="G3" s="227"/>
      <c r="H3" s="227"/>
      <c r="L3" s="107"/>
    </row>
    <row r="4" spans="1:12" s="98" customFormat="1" ht="12.75" customHeight="1" x14ac:dyDescent="0.35">
      <c r="A4" s="103"/>
      <c r="B4" s="106"/>
      <c r="C4" s="106"/>
      <c r="D4" s="102"/>
    </row>
    <row r="5" spans="1:12" s="98" customFormat="1" ht="24.95" customHeight="1" x14ac:dyDescent="0.3">
      <c r="A5" s="224" t="s">
        <v>1</v>
      </c>
      <c r="B5" s="224"/>
      <c r="C5" s="224"/>
      <c r="D5" s="105">
        <f>Abrufformular!C4</f>
        <v>0</v>
      </c>
    </row>
    <row r="6" spans="1:12" s="98" customFormat="1" ht="14.25" customHeight="1" x14ac:dyDescent="0.25">
      <c r="A6" s="103"/>
      <c r="B6" s="103"/>
      <c r="C6" s="103"/>
      <c r="D6" s="102"/>
    </row>
    <row r="7" spans="1:12" s="98" customFormat="1" ht="24.95" customHeight="1" x14ac:dyDescent="0.35">
      <c r="A7" s="224" t="s">
        <v>73</v>
      </c>
      <c r="B7" s="225"/>
      <c r="C7" s="225"/>
      <c r="D7" s="104">
        <f>Abrufformular!B10</f>
        <v>0</v>
      </c>
    </row>
    <row r="8" spans="1:12" s="98" customFormat="1" ht="14.25" customHeight="1" x14ac:dyDescent="0.25">
      <c r="A8" s="103"/>
      <c r="B8" s="103"/>
      <c r="C8" s="103"/>
      <c r="D8" s="102"/>
    </row>
    <row r="9" spans="1:12" s="98" customFormat="1" ht="24.95" customHeight="1" x14ac:dyDescent="0.35">
      <c r="A9" s="224" t="s">
        <v>72</v>
      </c>
      <c r="B9" s="225"/>
      <c r="C9" s="225"/>
      <c r="D9" s="101">
        <f>Abrufformular!A52</f>
        <v>0</v>
      </c>
      <c r="E9" s="100"/>
      <c r="F9" s="99"/>
      <c r="G9" s="99"/>
      <c r="H9" s="99"/>
    </row>
    <row r="10" spans="1:12" ht="18.75" customHeight="1" x14ac:dyDescent="0.2"/>
    <row r="11" spans="1:12" ht="23.25" x14ac:dyDescent="0.35">
      <c r="A11" s="228" t="s">
        <v>71</v>
      </c>
      <c r="B11" s="228"/>
      <c r="C11" s="228"/>
      <c r="D11" s="228"/>
      <c r="E11" s="228"/>
      <c r="F11" s="97"/>
      <c r="G11" s="95"/>
      <c r="H11" s="96"/>
      <c r="I11" s="95"/>
      <c r="J11" s="94"/>
      <c r="K11" s="18"/>
    </row>
    <row r="14" spans="1:12" s="92" customFormat="1" ht="20.25" x14ac:dyDescent="0.3">
      <c r="A14" s="93" t="s">
        <v>70</v>
      </c>
      <c r="B14" s="93"/>
      <c r="C14" s="93"/>
      <c r="D14" s="93"/>
      <c r="E14" s="93"/>
      <c r="F14" s="93"/>
    </row>
    <row r="15" spans="1:12" ht="15.75" thickBot="1" x14ac:dyDescent="0.25">
      <c r="A15" s="75"/>
      <c r="B15" s="75"/>
      <c r="C15" s="75"/>
      <c r="D15" s="75"/>
    </row>
    <row r="16" spans="1:12" ht="39" customHeight="1" thickBot="1" x14ac:dyDescent="0.3">
      <c r="A16" s="75"/>
      <c r="B16" s="75"/>
      <c r="C16" s="75"/>
      <c r="D16" s="75"/>
      <c r="H16" s="220" t="s">
        <v>69</v>
      </c>
      <c r="I16" s="221"/>
      <c r="K16" s="222" t="s">
        <v>68</v>
      </c>
      <c r="L16" s="223"/>
    </row>
    <row r="17" spans="1:20" ht="15" x14ac:dyDescent="0.2">
      <c r="A17" s="75"/>
      <c r="B17" s="75"/>
      <c r="C17" s="75"/>
      <c r="D17" s="75"/>
      <c r="F17" s="86" t="s">
        <v>67</v>
      </c>
      <c r="G17" s="85">
        <v>267</v>
      </c>
      <c r="H17" s="91" t="s">
        <v>59</v>
      </c>
      <c r="I17" s="83">
        <f>SUMIF(G30:G146,267,J30:J146)</f>
        <v>0</v>
      </c>
      <c r="K17" s="88" t="s">
        <v>59</v>
      </c>
      <c r="L17" s="90">
        <f>SUMIF(G30:G146,267,L30:L146)</f>
        <v>0</v>
      </c>
    </row>
    <row r="18" spans="1:20" ht="15" x14ac:dyDescent="0.2">
      <c r="A18" s="75"/>
      <c r="B18" s="75"/>
      <c r="C18" s="75"/>
      <c r="D18" s="75"/>
      <c r="F18" s="82" t="s">
        <v>66</v>
      </c>
      <c r="G18" s="85">
        <v>248</v>
      </c>
      <c r="H18" s="84" t="s">
        <v>59</v>
      </c>
      <c r="I18" s="83">
        <f>SUMIF(G30:G146,248,J30:J146)</f>
        <v>0</v>
      </c>
      <c r="K18" s="57" t="s">
        <v>59</v>
      </c>
      <c r="L18" s="58">
        <f>SUMIF(G30:G146,248,L30:L146)</f>
        <v>0</v>
      </c>
    </row>
    <row r="19" spans="1:20" s="49" customFormat="1" ht="15" x14ac:dyDescent="0.2">
      <c r="A19" s="89"/>
      <c r="B19" s="89"/>
      <c r="C19" s="89"/>
      <c r="D19" s="89"/>
      <c r="F19" s="82" t="s">
        <v>65</v>
      </c>
      <c r="G19" s="85">
        <v>103</v>
      </c>
      <c r="H19" s="84" t="s">
        <v>59</v>
      </c>
      <c r="I19" s="83">
        <f>SUMIF(G30:G146,103,J30:J146)</f>
        <v>0</v>
      </c>
      <c r="K19" s="88" t="s">
        <v>59</v>
      </c>
      <c r="L19" s="58">
        <f>SUMIF(G30:G146,103,L30:L146)</f>
        <v>0</v>
      </c>
    </row>
    <row r="20" spans="1:20" ht="15" x14ac:dyDescent="0.2">
      <c r="A20" s="75"/>
      <c r="B20" s="75"/>
      <c r="C20" s="75"/>
      <c r="D20" s="75"/>
      <c r="F20" s="82" t="s">
        <v>64</v>
      </c>
      <c r="G20" s="85">
        <v>106</v>
      </c>
      <c r="H20" s="84" t="s">
        <v>59</v>
      </c>
      <c r="I20" s="83">
        <f>SUMIF(G30:G146,106,J30:J146)</f>
        <v>0</v>
      </c>
      <c r="K20" s="57" t="s">
        <v>59</v>
      </c>
      <c r="L20" s="58">
        <f>SUMIF(G30:G146,106,L30:L146)</f>
        <v>0</v>
      </c>
    </row>
    <row r="21" spans="1:20" ht="15" x14ac:dyDescent="0.2">
      <c r="A21" s="75"/>
      <c r="B21" s="75"/>
      <c r="C21" s="75"/>
      <c r="D21" s="75"/>
      <c r="F21" s="82" t="s">
        <v>63</v>
      </c>
      <c r="G21" s="85">
        <v>268</v>
      </c>
      <c r="H21" s="84" t="s">
        <v>59</v>
      </c>
      <c r="I21" s="83">
        <f>SUMIF(G30:G146,268,J30:J146)</f>
        <v>0</v>
      </c>
      <c r="K21" s="57" t="s">
        <v>59</v>
      </c>
      <c r="L21" s="58">
        <f>SUMIF(G30:G146,268,L30:L146)</f>
        <v>0</v>
      </c>
    </row>
    <row r="22" spans="1:20" ht="15" x14ac:dyDescent="0.2">
      <c r="A22" s="75"/>
      <c r="B22" s="75"/>
      <c r="C22" s="75"/>
      <c r="D22" s="75"/>
      <c r="F22" s="87" t="s">
        <v>62</v>
      </c>
      <c r="G22" s="85">
        <v>269</v>
      </c>
      <c r="H22" s="84" t="s">
        <v>59</v>
      </c>
      <c r="I22" s="83">
        <f>SUMIF(G30:G146,269,J30:J146)</f>
        <v>0</v>
      </c>
      <c r="K22" s="57" t="s">
        <v>59</v>
      </c>
      <c r="L22" s="58">
        <f>SUMIF(G30:G146,269,L30:L146)</f>
        <v>0</v>
      </c>
    </row>
    <row r="23" spans="1:20" ht="15" x14ac:dyDescent="0.2">
      <c r="A23" s="75"/>
      <c r="B23" s="75"/>
      <c r="C23" s="75"/>
      <c r="D23" s="75"/>
      <c r="F23" s="86" t="s">
        <v>61</v>
      </c>
      <c r="G23" s="85">
        <v>122</v>
      </c>
      <c r="H23" s="84" t="s">
        <v>59</v>
      </c>
      <c r="I23" s="83">
        <f>SUMIF(G30:G146,122,J30:J146)</f>
        <v>0</v>
      </c>
      <c r="K23" s="57" t="s">
        <v>59</v>
      </c>
      <c r="L23" s="58">
        <f>SUMIF(G30:G146,122,L30:L146)</f>
        <v>0</v>
      </c>
    </row>
    <row r="24" spans="1:20" ht="15" x14ac:dyDescent="0.2">
      <c r="A24" s="75"/>
      <c r="B24" s="75"/>
      <c r="C24" s="75"/>
      <c r="D24" s="75"/>
      <c r="F24" s="82" t="s">
        <v>60</v>
      </c>
      <c r="G24" s="81">
        <v>120</v>
      </c>
      <c r="H24" s="80" t="s">
        <v>59</v>
      </c>
      <c r="I24" s="79">
        <f>SUMIF(G30:G146,120,J30:J146)</f>
        <v>0</v>
      </c>
      <c r="J24" s="78"/>
      <c r="K24" s="77" t="s">
        <v>59</v>
      </c>
      <c r="L24" s="76">
        <f>SUMIF(G30:G146,120,L30:L146)</f>
        <v>0</v>
      </c>
    </row>
    <row r="25" spans="1:20" ht="15.75" x14ac:dyDescent="0.25">
      <c r="A25" s="75"/>
      <c r="B25" s="75"/>
      <c r="C25" s="75"/>
      <c r="D25" s="75"/>
      <c r="F25" s="18"/>
      <c r="G25" s="18"/>
      <c r="I25" s="74">
        <f>SUM(I17:I24)</f>
        <v>0</v>
      </c>
      <c r="J25" s="73"/>
      <c r="L25" s="72">
        <f>SUM(L17:L24)</f>
        <v>0</v>
      </c>
    </row>
    <row r="28" spans="1:20" ht="15" thickBot="1" x14ac:dyDescent="0.25">
      <c r="A28" s="71">
        <v>1</v>
      </c>
      <c r="B28" s="71">
        <v>2</v>
      </c>
      <c r="C28" s="71">
        <v>3</v>
      </c>
      <c r="D28" s="71">
        <v>4</v>
      </c>
      <c r="E28" s="71">
        <v>5</v>
      </c>
      <c r="F28" s="71">
        <v>6</v>
      </c>
      <c r="G28" s="71">
        <v>7</v>
      </c>
      <c r="H28" s="71">
        <v>8</v>
      </c>
      <c r="I28" s="71">
        <v>9</v>
      </c>
      <c r="J28" s="71">
        <v>10</v>
      </c>
      <c r="K28" s="71">
        <v>11</v>
      </c>
      <c r="L28" s="71">
        <v>12</v>
      </c>
      <c r="M28" s="71">
        <v>13</v>
      </c>
      <c r="N28" s="71">
        <v>14</v>
      </c>
    </row>
    <row r="29" spans="1:20" s="7" customFormat="1" ht="77.25" customHeight="1" x14ac:dyDescent="0.25">
      <c r="A29" s="70" t="s">
        <v>58</v>
      </c>
      <c r="B29" s="70" t="s">
        <v>57</v>
      </c>
      <c r="C29" s="70" t="s">
        <v>56</v>
      </c>
      <c r="D29" s="70" t="s">
        <v>55</v>
      </c>
      <c r="E29" s="70" t="s">
        <v>54</v>
      </c>
      <c r="F29" s="70" t="s">
        <v>53</v>
      </c>
      <c r="G29" s="69" t="s">
        <v>52</v>
      </c>
      <c r="H29" s="69" t="s">
        <v>51</v>
      </c>
      <c r="I29" s="69" t="s">
        <v>50</v>
      </c>
      <c r="J29" s="68" t="s">
        <v>49</v>
      </c>
      <c r="K29" s="66" t="s">
        <v>48</v>
      </c>
      <c r="L29" s="66" t="s">
        <v>47</v>
      </c>
      <c r="M29" s="67" t="s">
        <v>46</v>
      </c>
      <c r="N29" s="66" t="s">
        <v>45</v>
      </c>
      <c r="O29" s="65"/>
      <c r="P29" s="65"/>
      <c r="Q29" s="65"/>
      <c r="R29" s="65"/>
      <c r="S29" s="65"/>
      <c r="T29" s="65"/>
    </row>
    <row r="30" spans="1:20" x14ac:dyDescent="0.2">
      <c r="A30" s="61"/>
      <c r="B30" s="63"/>
      <c r="C30" s="62"/>
      <c r="D30" s="62"/>
      <c r="E30" s="63"/>
      <c r="F30" s="63"/>
      <c r="G30" s="64"/>
      <c r="H30" s="62"/>
      <c r="I30" s="61"/>
      <c r="J30" s="60"/>
      <c r="K30" s="59"/>
      <c r="L30" s="58" t="str">
        <f t="shared" ref="L30:L61" si="0">IF(J30&lt;&gt;"",J30-K30,"")</f>
        <v/>
      </c>
      <c r="M30" s="57"/>
      <c r="N30" s="56"/>
      <c r="O30" s="55"/>
      <c r="P30" s="55"/>
      <c r="Q30" s="55"/>
      <c r="R30" s="55"/>
      <c r="S30" s="55"/>
      <c r="T30" s="55"/>
    </row>
    <row r="31" spans="1:20" x14ac:dyDescent="0.2">
      <c r="A31" s="61"/>
      <c r="B31" s="63"/>
      <c r="C31" s="62"/>
      <c r="D31" s="62"/>
      <c r="E31" s="63"/>
      <c r="F31" s="63"/>
      <c r="G31" s="61"/>
      <c r="H31" s="62"/>
      <c r="I31" s="61"/>
      <c r="J31" s="60"/>
      <c r="K31" s="59"/>
      <c r="L31" s="58" t="str">
        <f t="shared" si="0"/>
        <v/>
      </c>
      <c r="M31" s="57"/>
      <c r="N31" s="56"/>
      <c r="O31" s="55"/>
      <c r="P31" s="55"/>
      <c r="Q31" s="55"/>
      <c r="R31" s="55"/>
      <c r="S31" s="55"/>
      <c r="T31" s="55"/>
    </row>
    <row r="32" spans="1:20" x14ac:dyDescent="0.2">
      <c r="A32" s="61"/>
      <c r="B32" s="63"/>
      <c r="C32" s="62"/>
      <c r="D32" s="62"/>
      <c r="E32" s="63"/>
      <c r="F32" s="63"/>
      <c r="G32" s="61"/>
      <c r="H32" s="62"/>
      <c r="I32" s="61"/>
      <c r="J32" s="60"/>
      <c r="K32" s="59"/>
      <c r="L32" s="58" t="str">
        <f t="shared" si="0"/>
        <v/>
      </c>
      <c r="M32" s="57"/>
      <c r="N32" s="56"/>
      <c r="O32" s="55"/>
      <c r="P32" s="55"/>
      <c r="Q32" s="55"/>
      <c r="R32" s="55"/>
      <c r="S32" s="55"/>
      <c r="T32" s="55"/>
    </row>
    <row r="33" spans="1:20" x14ac:dyDescent="0.2">
      <c r="A33" s="61"/>
      <c r="B33" s="63"/>
      <c r="C33" s="62"/>
      <c r="D33" s="62"/>
      <c r="E33" s="63"/>
      <c r="F33" s="63"/>
      <c r="G33" s="61"/>
      <c r="H33" s="62"/>
      <c r="I33" s="61"/>
      <c r="J33" s="60"/>
      <c r="K33" s="59"/>
      <c r="L33" s="58" t="str">
        <f t="shared" si="0"/>
        <v/>
      </c>
      <c r="M33" s="57"/>
      <c r="N33" s="56"/>
      <c r="O33" s="55"/>
      <c r="P33" s="55"/>
      <c r="Q33" s="55"/>
      <c r="R33" s="55"/>
      <c r="S33" s="55"/>
      <c r="T33" s="55"/>
    </row>
    <row r="34" spans="1:20" x14ac:dyDescent="0.2">
      <c r="A34" s="61"/>
      <c r="B34" s="63"/>
      <c r="C34" s="62"/>
      <c r="D34" s="62"/>
      <c r="E34" s="63"/>
      <c r="F34" s="63"/>
      <c r="G34" s="61"/>
      <c r="H34" s="62"/>
      <c r="I34" s="61"/>
      <c r="J34" s="60"/>
      <c r="K34" s="59"/>
      <c r="L34" s="58" t="str">
        <f t="shared" si="0"/>
        <v/>
      </c>
      <c r="M34" s="57"/>
      <c r="N34" s="56"/>
      <c r="O34" s="55"/>
      <c r="P34" s="55"/>
      <c r="Q34" s="55"/>
      <c r="R34" s="55"/>
      <c r="S34" s="55"/>
      <c r="T34" s="55"/>
    </row>
    <row r="35" spans="1:20" x14ac:dyDescent="0.2">
      <c r="A35" s="61"/>
      <c r="B35" s="63"/>
      <c r="C35" s="62"/>
      <c r="D35" s="62"/>
      <c r="E35" s="63"/>
      <c r="F35" s="63"/>
      <c r="G35" s="61"/>
      <c r="H35" s="62"/>
      <c r="I35" s="61"/>
      <c r="J35" s="60"/>
      <c r="K35" s="59"/>
      <c r="L35" s="58" t="str">
        <f t="shared" si="0"/>
        <v/>
      </c>
      <c r="M35" s="57"/>
      <c r="N35" s="56"/>
      <c r="O35" s="55"/>
      <c r="P35" s="55"/>
      <c r="Q35" s="55"/>
      <c r="R35" s="55"/>
      <c r="S35" s="55"/>
      <c r="T35" s="55"/>
    </row>
    <row r="36" spans="1:20" x14ac:dyDescent="0.2">
      <c r="A36" s="61"/>
      <c r="B36" s="63"/>
      <c r="C36" s="62"/>
      <c r="D36" s="62"/>
      <c r="E36" s="63"/>
      <c r="F36" s="63"/>
      <c r="G36" s="61"/>
      <c r="H36" s="62"/>
      <c r="I36" s="61"/>
      <c r="J36" s="60"/>
      <c r="K36" s="59"/>
      <c r="L36" s="58" t="str">
        <f t="shared" si="0"/>
        <v/>
      </c>
      <c r="M36" s="57"/>
      <c r="N36" s="56"/>
      <c r="O36" s="55"/>
      <c r="P36" s="55"/>
      <c r="Q36" s="55"/>
      <c r="R36" s="55"/>
      <c r="S36" s="55"/>
      <c r="T36" s="55"/>
    </row>
    <row r="37" spans="1:20" x14ac:dyDescent="0.2">
      <c r="A37" s="61"/>
      <c r="B37" s="63"/>
      <c r="C37" s="62"/>
      <c r="D37" s="62"/>
      <c r="E37" s="63"/>
      <c r="F37" s="63"/>
      <c r="G37" s="61"/>
      <c r="H37" s="62"/>
      <c r="I37" s="61"/>
      <c r="J37" s="60"/>
      <c r="K37" s="59"/>
      <c r="L37" s="58" t="str">
        <f t="shared" si="0"/>
        <v/>
      </c>
      <c r="M37" s="57"/>
      <c r="N37" s="56"/>
      <c r="O37" s="55"/>
      <c r="P37" s="55"/>
      <c r="Q37" s="55"/>
      <c r="R37" s="55"/>
      <c r="S37" s="55"/>
      <c r="T37" s="55"/>
    </row>
    <row r="38" spans="1:20" x14ac:dyDescent="0.2">
      <c r="A38" s="61"/>
      <c r="B38" s="63"/>
      <c r="C38" s="62"/>
      <c r="D38" s="62"/>
      <c r="E38" s="63"/>
      <c r="F38" s="63"/>
      <c r="G38" s="61"/>
      <c r="H38" s="62"/>
      <c r="I38" s="61"/>
      <c r="J38" s="60"/>
      <c r="K38" s="59"/>
      <c r="L38" s="58" t="str">
        <f t="shared" si="0"/>
        <v/>
      </c>
      <c r="M38" s="57"/>
      <c r="N38" s="56"/>
      <c r="O38" s="55"/>
      <c r="P38" s="55"/>
      <c r="Q38" s="55"/>
      <c r="R38" s="55"/>
      <c r="S38" s="55"/>
      <c r="T38" s="55"/>
    </row>
    <row r="39" spans="1:20" x14ac:dyDescent="0.2">
      <c r="A39" s="61"/>
      <c r="B39" s="63"/>
      <c r="C39" s="62"/>
      <c r="D39" s="62"/>
      <c r="E39" s="63"/>
      <c r="F39" s="63"/>
      <c r="G39" s="61"/>
      <c r="H39" s="62"/>
      <c r="I39" s="61"/>
      <c r="J39" s="60"/>
      <c r="K39" s="59"/>
      <c r="L39" s="58" t="str">
        <f t="shared" si="0"/>
        <v/>
      </c>
      <c r="M39" s="57"/>
      <c r="N39" s="56"/>
      <c r="O39" s="55"/>
      <c r="P39" s="55"/>
      <c r="Q39" s="55"/>
      <c r="R39" s="55"/>
      <c r="S39" s="55"/>
      <c r="T39" s="55"/>
    </row>
    <row r="40" spans="1:20" x14ac:dyDescent="0.2">
      <c r="A40" s="61"/>
      <c r="B40" s="63"/>
      <c r="C40" s="62"/>
      <c r="D40" s="62"/>
      <c r="E40" s="63"/>
      <c r="F40" s="63"/>
      <c r="G40" s="61"/>
      <c r="H40" s="62"/>
      <c r="I40" s="61"/>
      <c r="J40" s="60"/>
      <c r="K40" s="59"/>
      <c r="L40" s="58" t="str">
        <f t="shared" si="0"/>
        <v/>
      </c>
      <c r="M40" s="57"/>
      <c r="N40" s="56"/>
      <c r="O40" s="55"/>
      <c r="P40" s="55"/>
      <c r="Q40" s="55"/>
      <c r="R40" s="55"/>
      <c r="S40" s="55"/>
      <c r="T40" s="55"/>
    </row>
    <row r="41" spans="1:20" x14ac:dyDescent="0.2">
      <c r="A41" s="61"/>
      <c r="B41" s="63"/>
      <c r="C41" s="62"/>
      <c r="D41" s="62"/>
      <c r="E41" s="63"/>
      <c r="F41" s="63"/>
      <c r="G41" s="61"/>
      <c r="H41" s="62"/>
      <c r="I41" s="61"/>
      <c r="J41" s="60"/>
      <c r="K41" s="59"/>
      <c r="L41" s="58" t="str">
        <f t="shared" si="0"/>
        <v/>
      </c>
      <c r="M41" s="57"/>
      <c r="N41" s="56"/>
      <c r="O41" s="55"/>
      <c r="P41" s="55"/>
      <c r="Q41" s="55"/>
      <c r="R41" s="55"/>
      <c r="S41" s="55"/>
      <c r="T41" s="55"/>
    </row>
    <row r="42" spans="1:20" x14ac:dyDescent="0.2">
      <c r="A42" s="61"/>
      <c r="B42" s="63"/>
      <c r="C42" s="62"/>
      <c r="D42" s="62"/>
      <c r="E42" s="63"/>
      <c r="F42" s="63"/>
      <c r="G42" s="61"/>
      <c r="H42" s="62"/>
      <c r="I42" s="61"/>
      <c r="J42" s="60"/>
      <c r="K42" s="59"/>
      <c r="L42" s="58" t="str">
        <f t="shared" si="0"/>
        <v/>
      </c>
      <c r="M42" s="57"/>
      <c r="N42" s="56"/>
      <c r="O42" s="55"/>
      <c r="P42" s="55"/>
      <c r="Q42" s="55"/>
      <c r="R42" s="55"/>
      <c r="S42" s="55"/>
      <c r="T42" s="55"/>
    </row>
    <row r="43" spans="1:20" x14ac:dyDescent="0.2">
      <c r="A43" s="61"/>
      <c r="B43" s="63"/>
      <c r="C43" s="62"/>
      <c r="D43" s="62"/>
      <c r="E43" s="63"/>
      <c r="F43" s="63"/>
      <c r="G43" s="61"/>
      <c r="H43" s="62"/>
      <c r="I43" s="61"/>
      <c r="J43" s="60"/>
      <c r="K43" s="59"/>
      <c r="L43" s="58" t="str">
        <f t="shared" si="0"/>
        <v/>
      </c>
      <c r="M43" s="57"/>
      <c r="N43" s="56"/>
      <c r="O43" s="55"/>
      <c r="P43" s="55"/>
      <c r="Q43" s="55"/>
      <c r="R43" s="55"/>
      <c r="S43" s="55"/>
      <c r="T43" s="55"/>
    </row>
    <row r="44" spans="1:20" x14ac:dyDescent="0.2">
      <c r="A44" s="61"/>
      <c r="B44" s="63"/>
      <c r="C44" s="62"/>
      <c r="D44" s="62"/>
      <c r="E44" s="63"/>
      <c r="F44" s="63"/>
      <c r="G44" s="61"/>
      <c r="H44" s="62"/>
      <c r="I44" s="61"/>
      <c r="J44" s="60"/>
      <c r="K44" s="59"/>
      <c r="L44" s="58" t="str">
        <f t="shared" si="0"/>
        <v/>
      </c>
      <c r="M44" s="57"/>
      <c r="N44" s="56"/>
      <c r="O44" s="55"/>
      <c r="P44" s="55"/>
      <c r="Q44" s="55"/>
      <c r="R44" s="55"/>
      <c r="S44" s="55"/>
      <c r="T44" s="55"/>
    </row>
    <row r="45" spans="1:20" x14ac:dyDescent="0.2">
      <c r="A45" s="61"/>
      <c r="B45" s="63"/>
      <c r="C45" s="62"/>
      <c r="D45" s="62"/>
      <c r="E45" s="63"/>
      <c r="F45" s="63"/>
      <c r="G45" s="61"/>
      <c r="H45" s="62"/>
      <c r="I45" s="61"/>
      <c r="J45" s="60"/>
      <c r="K45" s="59"/>
      <c r="L45" s="58" t="str">
        <f t="shared" si="0"/>
        <v/>
      </c>
      <c r="M45" s="57"/>
      <c r="N45" s="56"/>
      <c r="O45" s="55"/>
      <c r="P45" s="55"/>
      <c r="Q45" s="55"/>
      <c r="R45" s="55"/>
      <c r="S45" s="55"/>
      <c r="T45" s="55"/>
    </row>
    <row r="46" spans="1:20" x14ac:dyDescent="0.2">
      <c r="A46" s="61"/>
      <c r="B46" s="63"/>
      <c r="C46" s="62"/>
      <c r="D46" s="62"/>
      <c r="E46" s="63"/>
      <c r="F46" s="63"/>
      <c r="G46" s="61"/>
      <c r="H46" s="62"/>
      <c r="I46" s="61"/>
      <c r="J46" s="60"/>
      <c r="K46" s="59"/>
      <c r="L46" s="58" t="str">
        <f t="shared" si="0"/>
        <v/>
      </c>
      <c r="M46" s="57"/>
      <c r="N46" s="56"/>
      <c r="O46" s="55"/>
      <c r="P46" s="55"/>
      <c r="Q46" s="55"/>
      <c r="R46" s="55"/>
      <c r="S46" s="55"/>
      <c r="T46" s="55"/>
    </row>
    <row r="47" spans="1:20" x14ac:dyDescent="0.2">
      <c r="A47" s="61"/>
      <c r="B47" s="63"/>
      <c r="C47" s="62"/>
      <c r="D47" s="62"/>
      <c r="E47" s="63"/>
      <c r="F47" s="63"/>
      <c r="G47" s="61"/>
      <c r="H47" s="62"/>
      <c r="I47" s="61"/>
      <c r="J47" s="60"/>
      <c r="K47" s="59"/>
      <c r="L47" s="58" t="str">
        <f t="shared" si="0"/>
        <v/>
      </c>
      <c r="M47" s="57"/>
      <c r="N47" s="56"/>
      <c r="O47" s="55"/>
      <c r="P47" s="55"/>
      <c r="Q47" s="55"/>
      <c r="R47" s="55"/>
      <c r="S47" s="55"/>
      <c r="T47" s="55"/>
    </row>
    <row r="48" spans="1:20" x14ac:dyDescent="0.2">
      <c r="A48" s="61"/>
      <c r="B48" s="63"/>
      <c r="C48" s="62"/>
      <c r="D48" s="62"/>
      <c r="E48" s="63"/>
      <c r="F48" s="63"/>
      <c r="G48" s="61"/>
      <c r="H48" s="62"/>
      <c r="I48" s="61"/>
      <c r="J48" s="60"/>
      <c r="K48" s="59"/>
      <c r="L48" s="58" t="str">
        <f t="shared" si="0"/>
        <v/>
      </c>
      <c r="M48" s="57"/>
      <c r="N48" s="56"/>
      <c r="O48" s="55"/>
      <c r="P48" s="55"/>
      <c r="Q48" s="55"/>
      <c r="R48" s="55"/>
      <c r="S48" s="55"/>
      <c r="T48" s="55"/>
    </row>
    <row r="49" spans="1:20" x14ac:dyDescent="0.2">
      <c r="A49" s="61"/>
      <c r="B49" s="63"/>
      <c r="C49" s="62"/>
      <c r="D49" s="62"/>
      <c r="E49" s="63"/>
      <c r="F49" s="63"/>
      <c r="G49" s="61"/>
      <c r="H49" s="62"/>
      <c r="I49" s="61"/>
      <c r="J49" s="60"/>
      <c r="K49" s="59"/>
      <c r="L49" s="58" t="str">
        <f t="shared" si="0"/>
        <v/>
      </c>
      <c r="M49" s="57"/>
      <c r="N49" s="56"/>
      <c r="O49" s="55"/>
      <c r="P49" s="55"/>
      <c r="Q49" s="55"/>
      <c r="R49" s="55"/>
      <c r="S49" s="55"/>
      <c r="T49" s="55"/>
    </row>
    <row r="50" spans="1:20" x14ac:dyDescent="0.2">
      <c r="A50" s="61"/>
      <c r="B50" s="63"/>
      <c r="C50" s="62"/>
      <c r="D50" s="62"/>
      <c r="E50" s="63"/>
      <c r="F50" s="63"/>
      <c r="G50" s="61"/>
      <c r="H50" s="62"/>
      <c r="I50" s="61"/>
      <c r="J50" s="60"/>
      <c r="K50" s="59"/>
      <c r="L50" s="58" t="str">
        <f t="shared" si="0"/>
        <v/>
      </c>
      <c r="M50" s="57"/>
      <c r="N50" s="56"/>
      <c r="O50" s="55"/>
      <c r="P50" s="55"/>
      <c r="Q50" s="55"/>
      <c r="R50" s="55"/>
      <c r="S50" s="55"/>
      <c r="T50" s="55"/>
    </row>
    <row r="51" spans="1:20" x14ac:dyDescent="0.2">
      <c r="A51" s="61"/>
      <c r="B51" s="63"/>
      <c r="C51" s="62"/>
      <c r="D51" s="62"/>
      <c r="E51" s="63"/>
      <c r="F51" s="63"/>
      <c r="G51" s="61"/>
      <c r="H51" s="62"/>
      <c r="I51" s="61"/>
      <c r="J51" s="60"/>
      <c r="K51" s="59"/>
      <c r="L51" s="58" t="str">
        <f t="shared" si="0"/>
        <v/>
      </c>
      <c r="M51" s="57"/>
      <c r="N51" s="56"/>
      <c r="O51" s="55"/>
      <c r="P51" s="55"/>
      <c r="Q51" s="55"/>
      <c r="R51" s="55"/>
      <c r="S51" s="55"/>
      <c r="T51" s="55"/>
    </row>
    <row r="52" spans="1:20" x14ac:dyDescent="0.2">
      <c r="A52" s="61"/>
      <c r="B52" s="63"/>
      <c r="C52" s="62"/>
      <c r="D52" s="62"/>
      <c r="E52" s="63"/>
      <c r="F52" s="63"/>
      <c r="G52" s="61"/>
      <c r="H52" s="62"/>
      <c r="I52" s="61"/>
      <c r="J52" s="60"/>
      <c r="K52" s="59"/>
      <c r="L52" s="58" t="str">
        <f t="shared" si="0"/>
        <v/>
      </c>
      <c r="M52" s="57"/>
      <c r="N52" s="56"/>
      <c r="O52" s="55"/>
      <c r="P52" s="55"/>
      <c r="Q52" s="55"/>
      <c r="R52" s="55"/>
      <c r="S52" s="55"/>
      <c r="T52" s="55"/>
    </row>
    <row r="53" spans="1:20" x14ac:dyDescent="0.2">
      <c r="A53" s="61"/>
      <c r="B53" s="63"/>
      <c r="C53" s="62"/>
      <c r="D53" s="62"/>
      <c r="E53" s="63"/>
      <c r="F53" s="63"/>
      <c r="G53" s="61"/>
      <c r="H53" s="62"/>
      <c r="I53" s="61"/>
      <c r="J53" s="60"/>
      <c r="K53" s="59"/>
      <c r="L53" s="58" t="str">
        <f t="shared" si="0"/>
        <v/>
      </c>
      <c r="M53" s="57"/>
      <c r="N53" s="56"/>
      <c r="O53" s="55"/>
      <c r="P53" s="55"/>
      <c r="Q53" s="55"/>
      <c r="R53" s="55"/>
      <c r="S53" s="55"/>
      <c r="T53" s="55"/>
    </row>
    <row r="54" spans="1:20" x14ac:dyDescent="0.2">
      <c r="A54" s="61"/>
      <c r="B54" s="63"/>
      <c r="C54" s="62"/>
      <c r="D54" s="62"/>
      <c r="E54" s="63"/>
      <c r="F54" s="63"/>
      <c r="G54" s="61"/>
      <c r="H54" s="62"/>
      <c r="I54" s="61"/>
      <c r="J54" s="60"/>
      <c r="K54" s="59"/>
      <c r="L54" s="58" t="str">
        <f t="shared" si="0"/>
        <v/>
      </c>
      <c r="M54" s="57"/>
      <c r="N54" s="56"/>
      <c r="O54" s="55"/>
      <c r="P54" s="55"/>
      <c r="Q54" s="55"/>
      <c r="R54" s="55"/>
      <c r="S54" s="55"/>
      <c r="T54" s="55"/>
    </row>
    <row r="55" spans="1:20" x14ac:dyDescent="0.2">
      <c r="A55" s="61"/>
      <c r="B55" s="63"/>
      <c r="C55" s="62"/>
      <c r="D55" s="62"/>
      <c r="E55" s="63"/>
      <c r="F55" s="63"/>
      <c r="G55" s="61"/>
      <c r="H55" s="62"/>
      <c r="I55" s="61"/>
      <c r="J55" s="60"/>
      <c r="K55" s="59"/>
      <c r="L55" s="58" t="str">
        <f t="shared" si="0"/>
        <v/>
      </c>
      <c r="M55" s="57"/>
      <c r="N55" s="56"/>
      <c r="O55" s="55"/>
      <c r="P55" s="55"/>
      <c r="Q55" s="55"/>
      <c r="R55" s="55"/>
      <c r="S55" s="55"/>
      <c r="T55" s="55"/>
    </row>
    <row r="56" spans="1:20" x14ac:dyDescent="0.2">
      <c r="A56" s="61"/>
      <c r="B56" s="63"/>
      <c r="C56" s="62"/>
      <c r="D56" s="62"/>
      <c r="E56" s="63"/>
      <c r="F56" s="63"/>
      <c r="G56" s="61"/>
      <c r="H56" s="62"/>
      <c r="I56" s="61"/>
      <c r="J56" s="60"/>
      <c r="K56" s="59"/>
      <c r="L56" s="58" t="str">
        <f t="shared" si="0"/>
        <v/>
      </c>
      <c r="M56" s="57"/>
      <c r="N56" s="56"/>
      <c r="O56" s="55"/>
      <c r="P56" s="55"/>
      <c r="Q56" s="55"/>
      <c r="R56" s="55"/>
      <c r="S56" s="55"/>
      <c r="T56" s="55"/>
    </row>
    <row r="57" spans="1:20" x14ac:dyDescent="0.2">
      <c r="A57" s="61"/>
      <c r="B57" s="63"/>
      <c r="C57" s="62"/>
      <c r="D57" s="62"/>
      <c r="E57" s="63"/>
      <c r="F57" s="63"/>
      <c r="G57" s="61"/>
      <c r="H57" s="62"/>
      <c r="I57" s="61"/>
      <c r="J57" s="60"/>
      <c r="K57" s="59"/>
      <c r="L57" s="58" t="str">
        <f t="shared" si="0"/>
        <v/>
      </c>
      <c r="M57" s="57"/>
      <c r="N57" s="56"/>
      <c r="O57" s="55"/>
      <c r="P57" s="55"/>
      <c r="Q57" s="55"/>
      <c r="R57" s="55"/>
      <c r="S57" s="55"/>
      <c r="T57" s="55"/>
    </row>
    <row r="58" spans="1:20" x14ac:dyDescent="0.2">
      <c r="A58" s="61"/>
      <c r="B58" s="63"/>
      <c r="C58" s="62"/>
      <c r="D58" s="62"/>
      <c r="E58" s="63"/>
      <c r="F58" s="63"/>
      <c r="G58" s="61"/>
      <c r="H58" s="62"/>
      <c r="I58" s="61"/>
      <c r="J58" s="60"/>
      <c r="K58" s="59"/>
      <c r="L58" s="58" t="str">
        <f t="shared" si="0"/>
        <v/>
      </c>
      <c r="M58" s="57"/>
      <c r="N58" s="56"/>
      <c r="O58" s="55"/>
      <c r="P58" s="55"/>
      <c r="Q58" s="55"/>
      <c r="R58" s="55"/>
      <c r="S58" s="55"/>
      <c r="T58" s="55"/>
    </row>
    <row r="59" spans="1:20" x14ac:dyDescent="0.2">
      <c r="A59" s="61"/>
      <c r="B59" s="63"/>
      <c r="C59" s="62"/>
      <c r="D59" s="62"/>
      <c r="E59" s="63"/>
      <c r="F59" s="63"/>
      <c r="G59" s="61"/>
      <c r="H59" s="62"/>
      <c r="I59" s="61"/>
      <c r="J59" s="60"/>
      <c r="K59" s="59"/>
      <c r="L59" s="58" t="str">
        <f t="shared" si="0"/>
        <v/>
      </c>
      <c r="M59" s="57"/>
      <c r="N59" s="56"/>
      <c r="O59" s="55"/>
      <c r="P59" s="55"/>
      <c r="Q59" s="55"/>
      <c r="R59" s="55"/>
      <c r="S59" s="55"/>
      <c r="T59" s="55"/>
    </row>
    <row r="60" spans="1:20" x14ac:dyDescent="0.2">
      <c r="A60" s="61"/>
      <c r="B60" s="63"/>
      <c r="C60" s="62"/>
      <c r="D60" s="62"/>
      <c r="E60" s="63"/>
      <c r="F60" s="63"/>
      <c r="G60" s="61"/>
      <c r="H60" s="62"/>
      <c r="I60" s="61"/>
      <c r="J60" s="60"/>
      <c r="K60" s="59"/>
      <c r="L60" s="58" t="str">
        <f t="shared" si="0"/>
        <v/>
      </c>
      <c r="M60" s="57"/>
      <c r="N60" s="56"/>
      <c r="O60" s="55"/>
      <c r="P60" s="55"/>
      <c r="Q60" s="55"/>
      <c r="R60" s="55"/>
      <c r="S60" s="55"/>
      <c r="T60" s="55"/>
    </row>
    <row r="61" spans="1:20" x14ac:dyDescent="0.2">
      <c r="A61" s="61"/>
      <c r="B61" s="63"/>
      <c r="C61" s="62"/>
      <c r="D61" s="62"/>
      <c r="E61" s="63"/>
      <c r="F61" s="63"/>
      <c r="G61" s="61"/>
      <c r="H61" s="62"/>
      <c r="I61" s="61"/>
      <c r="J61" s="60"/>
      <c r="K61" s="59"/>
      <c r="L61" s="58" t="str">
        <f t="shared" si="0"/>
        <v/>
      </c>
      <c r="M61" s="57"/>
      <c r="N61" s="56"/>
      <c r="O61" s="55"/>
      <c r="P61" s="55"/>
      <c r="Q61" s="55"/>
      <c r="R61" s="55"/>
      <c r="S61" s="55"/>
      <c r="T61" s="55"/>
    </row>
    <row r="62" spans="1:20" x14ac:dyDescent="0.2">
      <c r="A62" s="61"/>
      <c r="B62" s="63"/>
      <c r="C62" s="62"/>
      <c r="D62" s="62"/>
      <c r="E62" s="63"/>
      <c r="F62" s="63"/>
      <c r="G62" s="61"/>
      <c r="H62" s="62"/>
      <c r="I62" s="61"/>
      <c r="J62" s="60"/>
      <c r="K62" s="59"/>
      <c r="L62" s="58" t="str">
        <f t="shared" ref="L62:L93" si="1">IF(J62&lt;&gt;"",J62-K62,"")</f>
        <v/>
      </c>
      <c r="M62" s="57"/>
      <c r="N62" s="56"/>
      <c r="O62" s="55"/>
      <c r="P62" s="55"/>
      <c r="Q62" s="55"/>
      <c r="R62" s="55"/>
      <c r="S62" s="55"/>
      <c r="T62" s="55"/>
    </row>
    <row r="63" spans="1:20" x14ac:dyDescent="0.2">
      <c r="A63" s="61"/>
      <c r="B63" s="63"/>
      <c r="C63" s="62"/>
      <c r="D63" s="62"/>
      <c r="E63" s="63"/>
      <c r="F63" s="63"/>
      <c r="G63" s="61"/>
      <c r="H63" s="62"/>
      <c r="I63" s="61"/>
      <c r="J63" s="60"/>
      <c r="K63" s="59"/>
      <c r="L63" s="58" t="str">
        <f t="shared" si="1"/>
        <v/>
      </c>
      <c r="M63" s="57"/>
      <c r="N63" s="56"/>
      <c r="O63" s="55"/>
      <c r="P63" s="55"/>
      <c r="Q63" s="55"/>
      <c r="R63" s="55"/>
      <c r="S63" s="55"/>
      <c r="T63" s="55"/>
    </row>
    <row r="64" spans="1:20" x14ac:dyDescent="0.2">
      <c r="A64" s="61"/>
      <c r="B64" s="63"/>
      <c r="C64" s="62"/>
      <c r="D64" s="62"/>
      <c r="E64" s="63"/>
      <c r="F64" s="63"/>
      <c r="G64" s="61"/>
      <c r="H64" s="62"/>
      <c r="I64" s="61"/>
      <c r="J64" s="60"/>
      <c r="K64" s="59"/>
      <c r="L64" s="58" t="str">
        <f t="shared" si="1"/>
        <v/>
      </c>
      <c r="M64" s="57"/>
      <c r="N64" s="56"/>
      <c r="O64" s="55"/>
      <c r="P64" s="55"/>
      <c r="Q64" s="55"/>
      <c r="R64" s="55"/>
      <c r="S64" s="55"/>
      <c r="T64" s="55"/>
    </row>
    <row r="65" spans="1:20" x14ac:dyDescent="0.2">
      <c r="A65" s="61"/>
      <c r="B65" s="63"/>
      <c r="C65" s="62"/>
      <c r="D65" s="62"/>
      <c r="E65" s="63"/>
      <c r="F65" s="63"/>
      <c r="G65" s="61"/>
      <c r="H65" s="62"/>
      <c r="I65" s="61"/>
      <c r="J65" s="60"/>
      <c r="K65" s="59"/>
      <c r="L65" s="58" t="str">
        <f t="shared" si="1"/>
        <v/>
      </c>
      <c r="M65" s="57"/>
      <c r="N65" s="56"/>
      <c r="O65" s="55"/>
      <c r="P65" s="55"/>
      <c r="Q65" s="55"/>
      <c r="R65" s="55"/>
      <c r="S65" s="55"/>
      <c r="T65" s="55"/>
    </row>
    <row r="66" spans="1:20" x14ac:dyDescent="0.2">
      <c r="A66" s="61"/>
      <c r="B66" s="63"/>
      <c r="C66" s="62"/>
      <c r="D66" s="62"/>
      <c r="E66" s="63"/>
      <c r="F66" s="63"/>
      <c r="G66" s="61"/>
      <c r="H66" s="62"/>
      <c r="I66" s="61"/>
      <c r="J66" s="60"/>
      <c r="K66" s="59"/>
      <c r="L66" s="58" t="str">
        <f t="shared" si="1"/>
        <v/>
      </c>
      <c r="M66" s="57"/>
      <c r="N66" s="56"/>
      <c r="O66" s="55"/>
      <c r="P66" s="55"/>
      <c r="Q66" s="55"/>
      <c r="R66" s="55"/>
      <c r="S66" s="55"/>
      <c r="T66" s="55"/>
    </row>
    <row r="67" spans="1:20" x14ac:dyDescent="0.2">
      <c r="A67" s="61"/>
      <c r="B67" s="63"/>
      <c r="C67" s="62"/>
      <c r="D67" s="62"/>
      <c r="E67" s="63"/>
      <c r="F67" s="63"/>
      <c r="G67" s="61"/>
      <c r="H67" s="62"/>
      <c r="I67" s="61"/>
      <c r="J67" s="60"/>
      <c r="K67" s="59"/>
      <c r="L67" s="58" t="str">
        <f t="shared" si="1"/>
        <v/>
      </c>
      <c r="M67" s="57"/>
      <c r="N67" s="56"/>
      <c r="O67" s="55"/>
      <c r="P67" s="55"/>
      <c r="Q67" s="55"/>
      <c r="R67" s="55"/>
      <c r="S67" s="55"/>
      <c r="T67" s="55"/>
    </row>
    <row r="68" spans="1:20" x14ac:dyDescent="0.2">
      <c r="A68" s="61"/>
      <c r="B68" s="63"/>
      <c r="C68" s="62"/>
      <c r="D68" s="62"/>
      <c r="E68" s="63"/>
      <c r="F68" s="63"/>
      <c r="G68" s="61"/>
      <c r="H68" s="62"/>
      <c r="I68" s="61"/>
      <c r="J68" s="60"/>
      <c r="K68" s="59"/>
      <c r="L68" s="58" t="str">
        <f t="shared" si="1"/>
        <v/>
      </c>
      <c r="M68" s="57"/>
      <c r="N68" s="56"/>
      <c r="O68" s="55"/>
      <c r="P68" s="55"/>
      <c r="Q68" s="55"/>
      <c r="R68" s="55"/>
      <c r="S68" s="55"/>
      <c r="T68" s="55"/>
    </row>
    <row r="69" spans="1:20" x14ac:dyDescent="0.2">
      <c r="A69" s="61"/>
      <c r="B69" s="63"/>
      <c r="C69" s="62"/>
      <c r="D69" s="62"/>
      <c r="E69" s="63"/>
      <c r="F69" s="63"/>
      <c r="G69" s="61"/>
      <c r="H69" s="62"/>
      <c r="I69" s="61"/>
      <c r="J69" s="60"/>
      <c r="K69" s="59"/>
      <c r="L69" s="58" t="str">
        <f t="shared" si="1"/>
        <v/>
      </c>
      <c r="M69" s="57"/>
      <c r="N69" s="56"/>
      <c r="O69" s="55"/>
      <c r="P69" s="55"/>
      <c r="Q69" s="55"/>
      <c r="R69" s="55"/>
      <c r="S69" s="55"/>
      <c r="T69" s="55"/>
    </row>
    <row r="70" spans="1:20" x14ac:dyDescent="0.2">
      <c r="A70" s="61"/>
      <c r="B70" s="63"/>
      <c r="C70" s="62"/>
      <c r="D70" s="62"/>
      <c r="E70" s="63"/>
      <c r="F70" s="63"/>
      <c r="G70" s="61"/>
      <c r="H70" s="62"/>
      <c r="I70" s="61"/>
      <c r="J70" s="60"/>
      <c r="K70" s="59"/>
      <c r="L70" s="58" t="str">
        <f t="shared" si="1"/>
        <v/>
      </c>
      <c r="M70" s="57"/>
      <c r="N70" s="56"/>
      <c r="O70" s="55"/>
      <c r="P70" s="55"/>
      <c r="Q70" s="55"/>
      <c r="R70" s="55"/>
      <c r="S70" s="55"/>
      <c r="T70" s="55"/>
    </row>
    <row r="71" spans="1:20" x14ac:dyDescent="0.2">
      <c r="A71" s="61"/>
      <c r="B71" s="63"/>
      <c r="C71" s="62"/>
      <c r="D71" s="62"/>
      <c r="E71" s="63"/>
      <c r="F71" s="63"/>
      <c r="G71" s="61"/>
      <c r="H71" s="62"/>
      <c r="I71" s="61"/>
      <c r="J71" s="60"/>
      <c r="K71" s="59"/>
      <c r="L71" s="58" t="str">
        <f t="shared" si="1"/>
        <v/>
      </c>
      <c r="M71" s="57"/>
      <c r="N71" s="56"/>
      <c r="O71" s="55"/>
      <c r="P71" s="55"/>
      <c r="Q71" s="55"/>
      <c r="R71" s="55"/>
      <c r="S71" s="55"/>
      <c r="T71" s="55"/>
    </row>
    <row r="72" spans="1:20" x14ac:dyDescent="0.2">
      <c r="A72" s="61"/>
      <c r="B72" s="63"/>
      <c r="C72" s="62"/>
      <c r="D72" s="62"/>
      <c r="E72" s="63"/>
      <c r="F72" s="63"/>
      <c r="G72" s="61"/>
      <c r="H72" s="62"/>
      <c r="I72" s="61"/>
      <c r="J72" s="60"/>
      <c r="K72" s="59"/>
      <c r="L72" s="58" t="str">
        <f t="shared" si="1"/>
        <v/>
      </c>
      <c r="M72" s="57"/>
      <c r="N72" s="56"/>
      <c r="O72" s="55"/>
      <c r="P72" s="55"/>
      <c r="Q72" s="55"/>
      <c r="R72" s="55"/>
      <c r="S72" s="55"/>
      <c r="T72" s="55"/>
    </row>
    <row r="73" spans="1:20" x14ac:dyDescent="0.2">
      <c r="A73" s="61"/>
      <c r="B73" s="63"/>
      <c r="C73" s="62"/>
      <c r="D73" s="62"/>
      <c r="E73" s="63"/>
      <c r="F73" s="63"/>
      <c r="G73" s="61"/>
      <c r="H73" s="62"/>
      <c r="I73" s="61"/>
      <c r="J73" s="60"/>
      <c r="K73" s="59"/>
      <c r="L73" s="58" t="str">
        <f t="shared" si="1"/>
        <v/>
      </c>
      <c r="M73" s="57"/>
      <c r="N73" s="56"/>
      <c r="O73" s="55"/>
      <c r="P73" s="55"/>
      <c r="Q73" s="55"/>
      <c r="R73" s="55"/>
      <c r="S73" s="55"/>
      <c r="T73" s="55"/>
    </row>
    <row r="74" spans="1:20" x14ac:dyDescent="0.2">
      <c r="A74" s="61"/>
      <c r="B74" s="63"/>
      <c r="C74" s="62"/>
      <c r="D74" s="62"/>
      <c r="E74" s="63"/>
      <c r="F74" s="63"/>
      <c r="G74" s="61"/>
      <c r="H74" s="62"/>
      <c r="I74" s="61"/>
      <c r="J74" s="60"/>
      <c r="K74" s="59"/>
      <c r="L74" s="58" t="str">
        <f t="shared" si="1"/>
        <v/>
      </c>
      <c r="M74" s="57"/>
      <c r="N74" s="56"/>
      <c r="O74" s="55"/>
      <c r="P74" s="55"/>
      <c r="Q74" s="55"/>
      <c r="R74" s="55"/>
      <c r="S74" s="55"/>
      <c r="T74" s="55"/>
    </row>
    <row r="75" spans="1:20" x14ac:dyDescent="0.2">
      <c r="A75" s="61"/>
      <c r="B75" s="63"/>
      <c r="C75" s="62"/>
      <c r="D75" s="62"/>
      <c r="E75" s="63"/>
      <c r="F75" s="63"/>
      <c r="G75" s="61"/>
      <c r="H75" s="62"/>
      <c r="I75" s="61"/>
      <c r="J75" s="60"/>
      <c r="K75" s="59"/>
      <c r="L75" s="58" t="str">
        <f t="shared" si="1"/>
        <v/>
      </c>
      <c r="M75" s="57"/>
      <c r="N75" s="56"/>
      <c r="O75" s="55"/>
      <c r="P75" s="55"/>
      <c r="Q75" s="55"/>
      <c r="R75" s="55"/>
      <c r="S75" s="55"/>
      <c r="T75" s="55"/>
    </row>
    <row r="76" spans="1:20" x14ac:dyDescent="0.2">
      <c r="A76" s="61"/>
      <c r="B76" s="63"/>
      <c r="C76" s="62"/>
      <c r="D76" s="62"/>
      <c r="E76" s="63"/>
      <c r="F76" s="63"/>
      <c r="G76" s="61"/>
      <c r="H76" s="62"/>
      <c r="I76" s="61"/>
      <c r="J76" s="60"/>
      <c r="K76" s="59"/>
      <c r="L76" s="58" t="str">
        <f t="shared" si="1"/>
        <v/>
      </c>
      <c r="M76" s="57"/>
      <c r="N76" s="56"/>
      <c r="O76" s="55"/>
      <c r="P76" s="55"/>
      <c r="Q76" s="55"/>
      <c r="R76" s="55"/>
      <c r="S76" s="55"/>
      <c r="T76" s="55"/>
    </row>
    <row r="77" spans="1:20" x14ac:dyDescent="0.2">
      <c r="A77" s="61"/>
      <c r="B77" s="63"/>
      <c r="C77" s="62"/>
      <c r="D77" s="62"/>
      <c r="E77" s="63"/>
      <c r="F77" s="63"/>
      <c r="G77" s="61"/>
      <c r="H77" s="62"/>
      <c r="I77" s="61"/>
      <c r="J77" s="60"/>
      <c r="K77" s="59"/>
      <c r="L77" s="58" t="str">
        <f t="shared" si="1"/>
        <v/>
      </c>
      <c r="M77" s="57"/>
      <c r="N77" s="56"/>
      <c r="O77" s="55"/>
      <c r="P77" s="55"/>
      <c r="Q77" s="55"/>
      <c r="R77" s="55"/>
      <c r="S77" s="55"/>
      <c r="T77" s="55"/>
    </row>
    <row r="78" spans="1:20" x14ac:dyDescent="0.2">
      <c r="A78" s="61"/>
      <c r="B78" s="63"/>
      <c r="C78" s="62"/>
      <c r="D78" s="62"/>
      <c r="E78" s="63"/>
      <c r="F78" s="63"/>
      <c r="G78" s="61"/>
      <c r="H78" s="62"/>
      <c r="I78" s="61"/>
      <c r="J78" s="60"/>
      <c r="K78" s="59"/>
      <c r="L78" s="58" t="str">
        <f t="shared" si="1"/>
        <v/>
      </c>
      <c r="M78" s="57"/>
      <c r="N78" s="56"/>
      <c r="O78" s="55"/>
      <c r="P78" s="55"/>
      <c r="Q78" s="55"/>
      <c r="R78" s="55"/>
      <c r="S78" s="55"/>
      <c r="T78" s="55"/>
    </row>
    <row r="79" spans="1:20" x14ac:dyDescent="0.2">
      <c r="A79" s="61"/>
      <c r="B79" s="63"/>
      <c r="C79" s="62"/>
      <c r="D79" s="62"/>
      <c r="E79" s="63"/>
      <c r="F79" s="63"/>
      <c r="G79" s="61"/>
      <c r="H79" s="62"/>
      <c r="I79" s="61"/>
      <c r="J79" s="60"/>
      <c r="K79" s="59"/>
      <c r="L79" s="58" t="str">
        <f t="shared" si="1"/>
        <v/>
      </c>
      <c r="M79" s="57"/>
      <c r="N79" s="56"/>
      <c r="O79" s="55"/>
      <c r="P79" s="55"/>
      <c r="Q79" s="55"/>
      <c r="R79" s="55"/>
      <c r="S79" s="55"/>
      <c r="T79" s="55"/>
    </row>
    <row r="80" spans="1:20" x14ac:dyDescent="0.2">
      <c r="A80" s="61"/>
      <c r="B80" s="63"/>
      <c r="C80" s="62"/>
      <c r="D80" s="62"/>
      <c r="E80" s="63"/>
      <c r="F80" s="63"/>
      <c r="G80" s="61"/>
      <c r="H80" s="62"/>
      <c r="I80" s="61"/>
      <c r="J80" s="60"/>
      <c r="K80" s="59"/>
      <c r="L80" s="58" t="str">
        <f t="shared" si="1"/>
        <v/>
      </c>
      <c r="M80" s="57"/>
      <c r="N80" s="56"/>
      <c r="O80" s="55"/>
      <c r="P80" s="55"/>
      <c r="Q80" s="55"/>
      <c r="R80" s="55"/>
      <c r="S80" s="55"/>
      <c r="T80" s="55"/>
    </row>
    <row r="81" spans="1:20" x14ac:dyDescent="0.2">
      <c r="A81" s="61"/>
      <c r="B81" s="63"/>
      <c r="C81" s="62"/>
      <c r="D81" s="62"/>
      <c r="E81" s="63"/>
      <c r="F81" s="63"/>
      <c r="G81" s="61"/>
      <c r="H81" s="62"/>
      <c r="I81" s="61"/>
      <c r="J81" s="60"/>
      <c r="K81" s="59"/>
      <c r="L81" s="58" t="str">
        <f t="shared" si="1"/>
        <v/>
      </c>
      <c r="M81" s="57"/>
      <c r="N81" s="56"/>
      <c r="O81" s="55"/>
      <c r="P81" s="55"/>
      <c r="Q81" s="55"/>
      <c r="R81" s="55"/>
      <c r="S81" s="55"/>
      <c r="T81" s="55"/>
    </row>
    <row r="82" spans="1:20" x14ac:dyDescent="0.2">
      <c r="A82" s="61"/>
      <c r="B82" s="63"/>
      <c r="C82" s="62"/>
      <c r="D82" s="62"/>
      <c r="E82" s="63"/>
      <c r="F82" s="63"/>
      <c r="G82" s="61"/>
      <c r="H82" s="62"/>
      <c r="I82" s="61"/>
      <c r="J82" s="60"/>
      <c r="K82" s="59"/>
      <c r="L82" s="58" t="str">
        <f t="shared" si="1"/>
        <v/>
      </c>
      <c r="M82" s="57"/>
      <c r="N82" s="56"/>
      <c r="O82" s="55"/>
      <c r="P82" s="55"/>
      <c r="Q82" s="55"/>
      <c r="R82" s="55"/>
      <c r="S82" s="55"/>
      <c r="T82" s="55"/>
    </row>
    <row r="83" spans="1:20" x14ac:dyDescent="0.2">
      <c r="A83" s="61"/>
      <c r="B83" s="63"/>
      <c r="C83" s="62"/>
      <c r="D83" s="62"/>
      <c r="E83" s="63"/>
      <c r="F83" s="63"/>
      <c r="G83" s="61"/>
      <c r="H83" s="62"/>
      <c r="I83" s="61"/>
      <c r="J83" s="60"/>
      <c r="K83" s="59"/>
      <c r="L83" s="58" t="str">
        <f t="shared" si="1"/>
        <v/>
      </c>
      <c r="M83" s="57"/>
      <c r="N83" s="56"/>
      <c r="O83" s="55"/>
      <c r="P83" s="55"/>
      <c r="Q83" s="55"/>
      <c r="R83" s="55"/>
      <c r="S83" s="55"/>
      <c r="T83" s="55"/>
    </row>
    <row r="84" spans="1:20" x14ac:dyDescent="0.2">
      <c r="A84" s="61"/>
      <c r="B84" s="63"/>
      <c r="C84" s="62"/>
      <c r="D84" s="62"/>
      <c r="E84" s="63"/>
      <c r="F84" s="63"/>
      <c r="G84" s="61"/>
      <c r="H84" s="62"/>
      <c r="I84" s="61"/>
      <c r="J84" s="60"/>
      <c r="K84" s="59"/>
      <c r="L84" s="58" t="str">
        <f t="shared" si="1"/>
        <v/>
      </c>
      <c r="M84" s="57"/>
      <c r="N84" s="56"/>
      <c r="O84" s="55"/>
      <c r="P84" s="55"/>
      <c r="Q84" s="55"/>
      <c r="R84" s="55"/>
      <c r="S84" s="55"/>
      <c r="T84" s="55"/>
    </row>
    <row r="85" spans="1:20" x14ac:dyDescent="0.2">
      <c r="A85" s="61"/>
      <c r="B85" s="63"/>
      <c r="C85" s="62"/>
      <c r="D85" s="62"/>
      <c r="E85" s="63"/>
      <c r="F85" s="63"/>
      <c r="G85" s="61"/>
      <c r="H85" s="62"/>
      <c r="I85" s="61"/>
      <c r="J85" s="60"/>
      <c r="K85" s="59"/>
      <c r="L85" s="58" t="str">
        <f t="shared" si="1"/>
        <v/>
      </c>
      <c r="M85" s="57"/>
      <c r="N85" s="56"/>
      <c r="O85" s="55"/>
      <c r="P85" s="55"/>
      <c r="Q85" s="55"/>
      <c r="R85" s="55"/>
      <c r="S85" s="55"/>
      <c r="T85" s="55"/>
    </row>
    <row r="86" spans="1:20" x14ac:dyDescent="0.2">
      <c r="A86" s="61"/>
      <c r="B86" s="63"/>
      <c r="C86" s="62"/>
      <c r="D86" s="62"/>
      <c r="E86" s="63"/>
      <c r="F86" s="63"/>
      <c r="G86" s="61"/>
      <c r="H86" s="62"/>
      <c r="I86" s="61"/>
      <c r="J86" s="60"/>
      <c r="K86" s="59"/>
      <c r="L86" s="58" t="str">
        <f t="shared" si="1"/>
        <v/>
      </c>
      <c r="M86" s="57"/>
      <c r="N86" s="56"/>
      <c r="O86" s="55"/>
      <c r="P86" s="55"/>
      <c r="Q86" s="55"/>
      <c r="R86" s="55"/>
      <c r="S86" s="55"/>
      <c r="T86" s="55"/>
    </row>
    <row r="87" spans="1:20" x14ac:dyDescent="0.2">
      <c r="A87" s="61"/>
      <c r="B87" s="63"/>
      <c r="C87" s="62"/>
      <c r="D87" s="62"/>
      <c r="E87" s="63"/>
      <c r="F87" s="63"/>
      <c r="G87" s="61"/>
      <c r="H87" s="62"/>
      <c r="I87" s="61"/>
      <c r="J87" s="60"/>
      <c r="K87" s="59"/>
      <c r="L87" s="58" t="str">
        <f t="shared" si="1"/>
        <v/>
      </c>
      <c r="M87" s="57"/>
      <c r="N87" s="56"/>
      <c r="O87" s="55"/>
      <c r="P87" s="55"/>
      <c r="Q87" s="55"/>
      <c r="R87" s="55"/>
      <c r="S87" s="55"/>
      <c r="T87" s="55"/>
    </row>
    <row r="88" spans="1:20" x14ac:dyDescent="0.2">
      <c r="A88" s="61"/>
      <c r="B88" s="63"/>
      <c r="C88" s="62"/>
      <c r="D88" s="62"/>
      <c r="E88" s="63"/>
      <c r="F88" s="63"/>
      <c r="G88" s="61"/>
      <c r="H88" s="62"/>
      <c r="I88" s="61"/>
      <c r="J88" s="60"/>
      <c r="K88" s="59"/>
      <c r="L88" s="58" t="str">
        <f t="shared" si="1"/>
        <v/>
      </c>
      <c r="M88" s="57"/>
      <c r="N88" s="56"/>
      <c r="O88" s="55"/>
      <c r="P88" s="55"/>
      <c r="Q88" s="55"/>
      <c r="R88" s="55"/>
      <c r="S88" s="55"/>
      <c r="T88" s="55"/>
    </row>
    <row r="89" spans="1:20" x14ac:dyDescent="0.2">
      <c r="A89" s="61"/>
      <c r="B89" s="63"/>
      <c r="C89" s="62"/>
      <c r="D89" s="62"/>
      <c r="E89" s="63"/>
      <c r="F89" s="63"/>
      <c r="G89" s="61"/>
      <c r="H89" s="62"/>
      <c r="I89" s="61"/>
      <c r="J89" s="60"/>
      <c r="K89" s="59"/>
      <c r="L89" s="58" t="str">
        <f t="shared" si="1"/>
        <v/>
      </c>
      <c r="M89" s="57"/>
      <c r="N89" s="56"/>
      <c r="O89" s="55"/>
      <c r="P89" s="55"/>
      <c r="Q89" s="55"/>
      <c r="R89" s="55"/>
      <c r="S89" s="55"/>
      <c r="T89" s="55"/>
    </row>
    <row r="90" spans="1:20" x14ac:dyDescent="0.2">
      <c r="A90" s="61"/>
      <c r="B90" s="63"/>
      <c r="C90" s="62"/>
      <c r="D90" s="62"/>
      <c r="E90" s="63"/>
      <c r="F90" s="63"/>
      <c r="G90" s="61"/>
      <c r="H90" s="62"/>
      <c r="I90" s="61"/>
      <c r="J90" s="60"/>
      <c r="K90" s="59"/>
      <c r="L90" s="58" t="str">
        <f t="shared" si="1"/>
        <v/>
      </c>
      <c r="M90" s="57"/>
      <c r="N90" s="56"/>
      <c r="O90" s="55"/>
      <c r="P90" s="55"/>
      <c r="Q90" s="55"/>
      <c r="R90" s="55"/>
      <c r="S90" s="55"/>
      <c r="T90" s="55"/>
    </row>
    <row r="91" spans="1:20" x14ac:dyDescent="0.2">
      <c r="A91" s="61"/>
      <c r="B91" s="63"/>
      <c r="C91" s="62"/>
      <c r="D91" s="62"/>
      <c r="E91" s="63"/>
      <c r="F91" s="63"/>
      <c r="G91" s="61"/>
      <c r="H91" s="62"/>
      <c r="I91" s="61"/>
      <c r="J91" s="60"/>
      <c r="K91" s="59"/>
      <c r="L91" s="58" t="str">
        <f t="shared" si="1"/>
        <v/>
      </c>
      <c r="M91" s="57"/>
      <c r="N91" s="56"/>
      <c r="O91" s="55"/>
      <c r="P91" s="55"/>
      <c r="Q91" s="55"/>
      <c r="R91" s="55"/>
      <c r="S91" s="55"/>
      <c r="T91" s="55"/>
    </row>
    <row r="92" spans="1:20" x14ac:dyDescent="0.2">
      <c r="A92" s="61"/>
      <c r="B92" s="63"/>
      <c r="C92" s="62"/>
      <c r="D92" s="62"/>
      <c r="E92" s="63"/>
      <c r="F92" s="63"/>
      <c r="G92" s="61"/>
      <c r="H92" s="62"/>
      <c r="I92" s="61"/>
      <c r="J92" s="60"/>
      <c r="K92" s="59"/>
      <c r="L92" s="58" t="str">
        <f t="shared" si="1"/>
        <v/>
      </c>
      <c r="M92" s="57"/>
      <c r="N92" s="56"/>
      <c r="O92" s="55"/>
      <c r="P92" s="55"/>
      <c r="Q92" s="55"/>
      <c r="R92" s="55"/>
      <c r="S92" s="55"/>
      <c r="T92" s="55"/>
    </row>
    <row r="93" spans="1:20" x14ac:dyDescent="0.2">
      <c r="A93" s="61"/>
      <c r="B93" s="63"/>
      <c r="C93" s="62"/>
      <c r="D93" s="62"/>
      <c r="E93" s="63"/>
      <c r="F93" s="63"/>
      <c r="G93" s="61"/>
      <c r="H93" s="62"/>
      <c r="I93" s="61"/>
      <c r="J93" s="60"/>
      <c r="K93" s="59"/>
      <c r="L93" s="58" t="str">
        <f t="shared" si="1"/>
        <v/>
      </c>
      <c r="M93" s="57"/>
      <c r="N93" s="56"/>
      <c r="O93" s="55"/>
      <c r="P93" s="55"/>
      <c r="Q93" s="55"/>
      <c r="R93" s="55"/>
      <c r="S93" s="55"/>
      <c r="T93" s="55"/>
    </row>
    <row r="94" spans="1:20" x14ac:dyDescent="0.2">
      <c r="A94" s="61"/>
      <c r="B94" s="63"/>
      <c r="C94" s="62"/>
      <c r="D94" s="62"/>
      <c r="E94" s="63"/>
      <c r="F94" s="63"/>
      <c r="G94" s="61"/>
      <c r="H94" s="62"/>
      <c r="I94" s="61"/>
      <c r="J94" s="60"/>
      <c r="K94" s="59"/>
      <c r="L94" s="58" t="str">
        <f t="shared" ref="L94:L125" si="2">IF(J94&lt;&gt;"",J94-K94,"")</f>
        <v/>
      </c>
      <c r="M94" s="57"/>
      <c r="N94" s="56"/>
      <c r="O94" s="55"/>
      <c r="P94" s="55"/>
      <c r="Q94" s="55"/>
      <c r="R94" s="55"/>
      <c r="S94" s="55"/>
      <c r="T94" s="55"/>
    </row>
    <row r="95" spans="1:20" x14ac:dyDescent="0.2">
      <c r="A95" s="61"/>
      <c r="B95" s="63"/>
      <c r="C95" s="62"/>
      <c r="D95" s="62"/>
      <c r="E95" s="63"/>
      <c r="F95" s="63"/>
      <c r="G95" s="61"/>
      <c r="H95" s="62"/>
      <c r="I95" s="61"/>
      <c r="J95" s="60"/>
      <c r="K95" s="59"/>
      <c r="L95" s="58" t="str">
        <f t="shared" si="2"/>
        <v/>
      </c>
      <c r="M95" s="57"/>
      <c r="N95" s="56"/>
      <c r="O95" s="55"/>
      <c r="P95" s="55"/>
      <c r="Q95" s="55"/>
      <c r="R95" s="55"/>
      <c r="S95" s="55"/>
      <c r="T95" s="55"/>
    </row>
    <row r="96" spans="1:20" x14ac:dyDescent="0.2">
      <c r="A96" s="61"/>
      <c r="B96" s="63"/>
      <c r="C96" s="62"/>
      <c r="D96" s="62"/>
      <c r="E96" s="63"/>
      <c r="F96" s="63"/>
      <c r="G96" s="61"/>
      <c r="H96" s="62"/>
      <c r="I96" s="61"/>
      <c r="J96" s="60"/>
      <c r="K96" s="59"/>
      <c r="L96" s="58" t="str">
        <f t="shared" si="2"/>
        <v/>
      </c>
      <c r="M96" s="57"/>
      <c r="N96" s="56"/>
      <c r="O96" s="55"/>
      <c r="P96" s="55"/>
      <c r="Q96" s="55"/>
      <c r="R96" s="55"/>
      <c r="S96" s="55"/>
      <c r="T96" s="55"/>
    </row>
    <row r="97" spans="1:20" x14ac:dyDescent="0.2">
      <c r="A97" s="61"/>
      <c r="B97" s="63"/>
      <c r="C97" s="62"/>
      <c r="D97" s="62"/>
      <c r="E97" s="63"/>
      <c r="F97" s="63"/>
      <c r="G97" s="61"/>
      <c r="H97" s="62"/>
      <c r="I97" s="61"/>
      <c r="J97" s="60"/>
      <c r="K97" s="59"/>
      <c r="L97" s="58" t="str">
        <f t="shared" si="2"/>
        <v/>
      </c>
      <c r="M97" s="57"/>
      <c r="N97" s="56"/>
      <c r="O97" s="55"/>
      <c r="P97" s="55"/>
      <c r="Q97" s="55"/>
      <c r="R97" s="55"/>
      <c r="S97" s="55"/>
      <c r="T97" s="55"/>
    </row>
    <row r="98" spans="1:20" x14ac:dyDescent="0.2">
      <c r="A98" s="61"/>
      <c r="B98" s="63"/>
      <c r="C98" s="62"/>
      <c r="D98" s="62"/>
      <c r="E98" s="63"/>
      <c r="F98" s="63"/>
      <c r="G98" s="61"/>
      <c r="H98" s="62"/>
      <c r="I98" s="61"/>
      <c r="J98" s="60"/>
      <c r="K98" s="59"/>
      <c r="L98" s="58" t="str">
        <f t="shared" si="2"/>
        <v/>
      </c>
      <c r="M98" s="57"/>
      <c r="N98" s="56"/>
      <c r="O98" s="55"/>
      <c r="P98" s="55"/>
      <c r="Q98" s="55"/>
      <c r="R98" s="55"/>
      <c r="S98" s="55"/>
      <c r="T98" s="55"/>
    </row>
    <row r="99" spans="1:20" x14ac:dyDescent="0.2">
      <c r="A99" s="61"/>
      <c r="B99" s="63"/>
      <c r="C99" s="62"/>
      <c r="D99" s="62"/>
      <c r="E99" s="63"/>
      <c r="F99" s="63"/>
      <c r="G99" s="61"/>
      <c r="H99" s="62"/>
      <c r="I99" s="61"/>
      <c r="J99" s="60"/>
      <c r="K99" s="59"/>
      <c r="L99" s="58" t="str">
        <f t="shared" si="2"/>
        <v/>
      </c>
      <c r="M99" s="57"/>
      <c r="N99" s="56"/>
      <c r="O99" s="55"/>
      <c r="P99" s="55"/>
      <c r="Q99" s="55"/>
      <c r="R99" s="55"/>
      <c r="S99" s="55"/>
      <c r="T99" s="55"/>
    </row>
    <row r="100" spans="1:20" x14ac:dyDescent="0.2">
      <c r="A100" s="61"/>
      <c r="B100" s="63"/>
      <c r="C100" s="62"/>
      <c r="D100" s="62"/>
      <c r="E100" s="63"/>
      <c r="F100" s="63"/>
      <c r="G100" s="61"/>
      <c r="H100" s="62"/>
      <c r="I100" s="61"/>
      <c r="J100" s="60"/>
      <c r="K100" s="59"/>
      <c r="L100" s="58" t="str">
        <f t="shared" si="2"/>
        <v/>
      </c>
      <c r="M100" s="57"/>
      <c r="N100" s="56"/>
      <c r="O100" s="55"/>
      <c r="P100" s="55"/>
      <c r="Q100" s="55"/>
      <c r="R100" s="55"/>
      <c r="S100" s="55"/>
      <c r="T100" s="55"/>
    </row>
    <row r="101" spans="1:20" x14ac:dyDescent="0.2">
      <c r="A101" s="61"/>
      <c r="B101" s="63"/>
      <c r="C101" s="62"/>
      <c r="D101" s="62"/>
      <c r="E101" s="63"/>
      <c r="F101" s="63"/>
      <c r="G101" s="61"/>
      <c r="H101" s="62"/>
      <c r="I101" s="61"/>
      <c r="J101" s="60"/>
      <c r="K101" s="59"/>
      <c r="L101" s="58" t="str">
        <f t="shared" si="2"/>
        <v/>
      </c>
      <c r="M101" s="57"/>
      <c r="N101" s="56"/>
      <c r="O101" s="55"/>
      <c r="P101" s="55"/>
      <c r="Q101" s="55"/>
      <c r="R101" s="55"/>
      <c r="S101" s="55"/>
      <c r="T101" s="55"/>
    </row>
    <row r="102" spans="1:20" x14ac:dyDescent="0.2">
      <c r="A102" s="61"/>
      <c r="B102" s="63"/>
      <c r="C102" s="62"/>
      <c r="D102" s="62"/>
      <c r="E102" s="63"/>
      <c r="F102" s="63"/>
      <c r="G102" s="61"/>
      <c r="H102" s="62"/>
      <c r="I102" s="61"/>
      <c r="J102" s="60"/>
      <c r="K102" s="59"/>
      <c r="L102" s="58" t="str">
        <f t="shared" si="2"/>
        <v/>
      </c>
      <c r="M102" s="57"/>
      <c r="N102" s="56"/>
      <c r="O102" s="55"/>
      <c r="P102" s="55"/>
      <c r="Q102" s="55"/>
      <c r="R102" s="55"/>
      <c r="S102" s="55"/>
      <c r="T102" s="55"/>
    </row>
    <row r="103" spans="1:20" x14ac:dyDescent="0.2">
      <c r="A103" s="61"/>
      <c r="B103" s="63"/>
      <c r="C103" s="62"/>
      <c r="D103" s="62"/>
      <c r="E103" s="63"/>
      <c r="F103" s="63"/>
      <c r="G103" s="61"/>
      <c r="H103" s="62"/>
      <c r="I103" s="61"/>
      <c r="J103" s="60"/>
      <c r="K103" s="59"/>
      <c r="L103" s="58" t="str">
        <f t="shared" si="2"/>
        <v/>
      </c>
      <c r="M103" s="57"/>
      <c r="N103" s="56"/>
      <c r="O103" s="55"/>
      <c r="P103" s="55"/>
      <c r="Q103" s="55"/>
      <c r="R103" s="55"/>
      <c r="S103" s="55"/>
      <c r="T103" s="55"/>
    </row>
    <row r="104" spans="1:20" x14ac:dyDescent="0.2">
      <c r="A104" s="61"/>
      <c r="B104" s="63"/>
      <c r="C104" s="62"/>
      <c r="D104" s="62"/>
      <c r="E104" s="63"/>
      <c r="F104" s="63"/>
      <c r="G104" s="61"/>
      <c r="H104" s="62"/>
      <c r="I104" s="61"/>
      <c r="J104" s="60"/>
      <c r="K104" s="59"/>
      <c r="L104" s="58" t="str">
        <f t="shared" si="2"/>
        <v/>
      </c>
      <c r="M104" s="57"/>
      <c r="N104" s="56"/>
      <c r="O104" s="55"/>
      <c r="P104" s="55"/>
      <c r="Q104" s="55"/>
      <c r="R104" s="55"/>
      <c r="S104" s="55"/>
      <c r="T104" s="55"/>
    </row>
    <row r="105" spans="1:20" x14ac:dyDescent="0.2">
      <c r="A105" s="61"/>
      <c r="B105" s="63"/>
      <c r="C105" s="62"/>
      <c r="D105" s="62"/>
      <c r="E105" s="63"/>
      <c r="F105" s="63"/>
      <c r="G105" s="61"/>
      <c r="H105" s="62"/>
      <c r="I105" s="61"/>
      <c r="J105" s="60"/>
      <c r="K105" s="59"/>
      <c r="L105" s="58" t="str">
        <f t="shared" si="2"/>
        <v/>
      </c>
      <c r="M105" s="57"/>
      <c r="N105" s="56"/>
      <c r="O105" s="55"/>
      <c r="P105" s="55"/>
      <c r="Q105" s="55"/>
      <c r="R105" s="55"/>
      <c r="S105" s="55"/>
      <c r="T105" s="55"/>
    </row>
    <row r="106" spans="1:20" x14ac:dyDescent="0.2">
      <c r="A106" s="61"/>
      <c r="B106" s="63"/>
      <c r="C106" s="62"/>
      <c r="D106" s="62"/>
      <c r="E106" s="63"/>
      <c r="F106" s="63"/>
      <c r="G106" s="61"/>
      <c r="H106" s="62"/>
      <c r="I106" s="61"/>
      <c r="J106" s="60"/>
      <c r="K106" s="59"/>
      <c r="L106" s="58" t="str">
        <f t="shared" si="2"/>
        <v/>
      </c>
      <c r="M106" s="57"/>
      <c r="N106" s="56"/>
      <c r="O106" s="55"/>
      <c r="P106" s="55"/>
      <c r="Q106" s="55"/>
      <c r="R106" s="55"/>
      <c r="S106" s="55"/>
      <c r="T106" s="55"/>
    </row>
    <row r="107" spans="1:20" x14ac:dyDescent="0.2">
      <c r="A107" s="61"/>
      <c r="B107" s="63"/>
      <c r="C107" s="62"/>
      <c r="D107" s="62"/>
      <c r="E107" s="63"/>
      <c r="F107" s="63"/>
      <c r="G107" s="61"/>
      <c r="H107" s="62"/>
      <c r="I107" s="61"/>
      <c r="J107" s="60"/>
      <c r="K107" s="59"/>
      <c r="L107" s="58" t="str">
        <f t="shared" si="2"/>
        <v/>
      </c>
      <c r="M107" s="57"/>
      <c r="N107" s="56"/>
      <c r="O107" s="55"/>
      <c r="P107" s="55"/>
      <c r="Q107" s="55"/>
      <c r="R107" s="55"/>
      <c r="S107" s="55"/>
      <c r="T107" s="55"/>
    </row>
    <row r="108" spans="1:20" x14ac:dyDescent="0.2">
      <c r="A108" s="61"/>
      <c r="B108" s="63"/>
      <c r="C108" s="62"/>
      <c r="D108" s="62"/>
      <c r="E108" s="63"/>
      <c r="F108" s="63"/>
      <c r="G108" s="61"/>
      <c r="H108" s="62"/>
      <c r="I108" s="61"/>
      <c r="J108" s="60"/>
      <c r="K108" s="59"/>
      <c r="L108" s="58" t="str">
        <f t="shared" si="2"/>
        <v/>
      </c>
      <c r="M108" s="57"/>
      <c r="N108" s="56"/>
      <c r="O108" s="55"/>
      <c r="P108" s="55"/>
      <c r="Q108" s="55"/>
      <c r="R108" s="55"/>
      <c r="S108" s="55"/>
      <c r="T108" s="55"/>
    </row>
    <row r="109" spans="1:20" x14ac:dyDescent="0.2">
      <c r="A109" s="61"/>
      <c r="B109" s="63"/>
      <c r="C109" s="62"/>
      <c r="D109" s="62"/>
      <c r="E109" s="63"/>
      <c r="F109" s="63"/>
      <c r="G109" s="61"/>
      <c r="H109" s="62"/>
      <c r="I109" s="61"/>
      <c r="J109" s="60"/>
      <c r="K109" s="59"/>
      <c r="L109" s="58" t="str">
        <f t="shared" si="2"/>
        <v/>
      </c>
      <c r="M109" s="57"/>
      <c r="N109" s="56"/>
      <c r="O109" s="55"/>
      <c r="P109" s="55"/>
      <c r="Q109" s="55"/>
      <c r="R109" s="55"/>
      <c r="S109" s="55"/>
      <c r="T109" s="55"/>
    </row>
    <row r="110" spans="1:20" x14ac:dyDescent="0.2">
      <c r="A110" s="61"/>
      <c r="B110" s="63"/>
      <c r="C110" s="62"/>
      <c r="D110" s="62"/>
      <c r="E110" s="63"/>
      <c r="F110" s="63"/>
      <c r="G110" s="61"/>
      <c r="H110" s="62"/>
      <c r="I110" s="61"/>
      <c r="J110" s="60"/>
      <c r="K110" s="59"/>
      <c r="L110" s="58" t="str">
        <f t="shared" si="2"/>
        <v/>
      </c>
      <c r="M110" s="57"/>
      <c r="N110" s="56"/>
      <c r="O110" s="55"/>
      <c r="P110" s="55"/>
      <c r="Q110" s="55"/>
      <c r="R110" s="55"/>
      <c r="S110" s="55"/>
      <c r="T110" s="55"/>
    </row>
    <row r="111" spans="1:20" x14ac:dyDescent="0.2">
      <c r="A111" s="61"/>
      <c r="B111" s="63"/>
      <c r="C111" s="62"/>
      <c r="D111" s="62"/>
      <c r="E111" s="63"/>
      <c r="F111" s="63"/>
      <c r="G111" s="61"/>
      <c r="H111" s="62"/>
      <c r="I111" s="61"/>
      <c r="J111" s="60"/>
      <c r="K111" s="59"/>
      <c r="L111" s="58" t="str">
        <f t="shared" si="2"/>
        <v/>
      </c>
      <c r="M111" s="57"/>
      <c r="N111" s="56"/>
      <c r="O111" s="55"/>
      <c r="P111" s="55"/>
      <c r="Q111" s="55"/>
      <c r="R111" s="55"/>
      <c r="S111" s="55"/>
      <c r="T111" s="55"/>
    </row>
    <row r="112" spans="1:20" x14ac:dyDescent="0.2">
      <c r="A112" s="61"/>
      <c r="B112" s="63"/>
      <c r="C112" s="62"/>
      <c r="D112" s="62"/>
      <c r="E112" s="63"/>
      <c r="F112" s="63"/>
      <c r="G112" s="61"/>
      <c r="H112" s="62"/>
      <c r="I112" s="61"/>
      <c r="J112" s="60"/>
      <c r="K112" s="59"/>
      <c r="L112" s="58" t="str">
        <f t="shared" si="2"/>
        <v/>
      </c>
      <c r="M112" s="57"/>
      <c r="N112" s="56"/>
      <c r="O112" s="55"/>
      <c r="P112" s="55"/>
      <c r="Q112" s="55"/>
      <c r="R112" s="55"/>
      <c r="S112" s="55"/>
      <c r="T112" s="55"/>
    </row>
    <row r="113" spans="1:20" x14ac:dyDescent="0.2">
      <c r="A113" s="61"/>
      <c r="B113" s="63"/>
      <c r="C113" s="62"/>
      <c r="D113" s="62"/>
      <c r="E113" s="63"/>
      <c r="F113" s="63"/>
      <c r="G113" s="61"/>
      <c r="H113" s="62"/>
      <c r="I113" s="61"/>
      <c r="J113" s="60"/>
      <c r="K113" s="59"/>
      <c r="L113" s="58" t="str">
        <f t="shared" si="2"/>
        <v/>
      </c>
      <c r="M113" s="57"/>
      <c r="N113" s="56"/>
      <c r="O113" s="55"/>
      <c r="P113" s="55"/>
      <c r="Q113" s="55"/>
      <c r="R113" s="55"/>
      <c r="S113" s="55"/>
      <c r="T113" s="55"/>
    </row>
    <row r="114" spans="1:20" x14ac:dyDescent="0.2">
      <c r="A114" s="61"/>
      <c r="B114" s="63"/>
      <c r="C114" s="62"/>
      <c r="D114" s="62"/>
      <c r="E114" s="63"/>
      <c r="F114" s="63"/>
      <c r="G114" s="61"/>
      <c r="H114" s="62"/>
      <c r="I114" s="61"/>
      <c r="J114" s="60"/>
      <c r="K114" s="59"/>
      <c r="L114" s="58" t="str">
        <f t="shared" si="2"/>
        <v/>
      </c>
      <c r="M114" s="57"/>
      <c r="N114" s="56"/>
      <c r="O114" s="55"/>
      <c r="P114" s="55"/>
      <c r="Q114" s="55"/>
      <c r="R114" s="55"/>
      <c r="S114" s="55"/>
      <c r="T114" s="55"/>
    </row>
    <row r="115" spans="1:20" x14ac:dyDescent="0.2">
      <c r="A115" s="61"/>
      <c r="B115" s="63"/>
      <c r="C115" s="62"/>
      <c r="D115" s="62"/>
      <c r="E115" s="63"/>
      <c r="F115" s="63"/>
      <c r="G115" s="61"/>
      <c r="H115" s="62"/>
      <c r="I115" s="61"/>
      <c r="J115" s="60"/>
      <c r="K115" s="59"/>
      <c r="L115" s="58" t="str">
        <f t="shared" si="2"/>
        <v/>
      </c>
      <c r="M115" s="57"/>
      <c r="N115" s="56"/>
      <c r="O115" s="55"/>
      <c r="P115" s="55"/>
      <c r="Q115" s="55"/>
      <c r="R115" s="55"/>
      <c r="S115" s="55"/>
      <c r="T115" s="55"/>
    </row>
    <row r="116" spans="1:20" x14ac:dyDescent="0.2">
      <c r="A116" s="61"/>
      <c r="B116" s="63"/>
      <c r="C116" s="62"/>
      <c r="D116" s="62"/>
      <c r="E116" s="63"/>
      <c r="F116" s="63"/>
      <c r="G116" s="61"/>
      <c r="H116" s="62"/>
      <c r="I116" s="61"/>
      <c r="J116" s="60"/>
      <c r="K116" s="59"/>
      <c r="L116" s="58" t="str">
        <f t="shared" si="2"/>
        <v/>
      </c>
      <c r="M116" s="57"/>
      <c r="N116" s="56"/>
      <c r="O116" s="55"/>
      <c r="P116" s="55"/>
      <c r="Q116" s="55"/>
      <c r="R116" s="55"/>
      <c r="S116" s="55"/>
      <c r="T116" s="55"/>
    </row>
    <row r="117" spans="1:20" x14ac:dyDescent="0.2">
      <c r="A117" s="61"/>
      <c r="B117" s="63"/>
      <c r="C117" s="62"/>
      <c r="D117" s="62"/>
      <c r="E117" s="63"/>
      <c r="F117" s="63"/>
      <c r="G117" s="61"/>
      <c r="H117" s="62"/>
      <c r="I117" s="61"/>
      <c r="J117" s="60"/>
      <c r="K117" s="59"/>
      <c r="L117" s="58" t="str">
        <f t="shared" si="2"/>
        <v/>
      </c>
      <c r="M117" s="57"/>
      <c r="N117" s="56"/>
      <c r="O117" s="55"/>
      <c r="P117" s="55"/>
      <c r="Q117" s="55"/>
      <c r="R117" s="55"/>
      <c r="S117" s="55"/>
      <c r="T117" s="55"/>
    </row>
    <row r="118" spans="1:20" x14ac:dyDescent="0.2">
      <c r="A118" s="61"/>
      <c r="B118" s="63"/>
      <c r="C118" s="62"/>
      <c r="D118" s="62"/>
      <c r="E118" s="63"/>
      <c r="F118" s="63"/>
      <c r="G118" s="61"/>
      <c r="H118" s="62"/>
      <c r="I118" s="61"/>
      <c r="J118" s="60"/>
      <c r="K118" s="59"/>
      <c r="L118" s="58" t="str">
        <f t="shared" si="2"/>
        <v/>
      </c>
      <c r="M118" s="57"/>
      <c r="N118" s="56"/>
      <c r="O118" s="55"/>
      <c r="P118" s="55"/>
      <c r="Q118" s="55"/>
      <c r="R118" s="55"/>
      <c r="S118" s="55"/>
      <c r="T118" s="55"/>
    </row>
    <row r="119" spans="1:20" x14ac:dyDescent="0.2">
      <c r="A119" s="61"/>
      <c r="B119" s="63"/>
      <c r="C119" s="62"/>
      <c r="D119" s="62"/>
      <c r="E119" s="63"/>
      <c r="F119" s="63"/>
      <c r="G119" s="61"/>
      <c r="H119" s="62"/>
      <c r="I119" s="61"/>
      <c r="J119" s="60"/>
      <c r="K119" s="59"/>
      <c r="L119" s="58" t="str">
        <f t="shared" si="2"/>
        <v/>
      </c>
      <c r="M119" s="57"/>
      <c r="N119" s="56"/>
      <c r="O119" s="55"/>
      <c r="P119" s="55"/>
      <c r="Q119" s="55"/>
      <c r="R119" s="55"/>
      <c r="S119" s="55"/>
      <c r="T119" s="55"/>
    </row>
    <row r="120" spans="1:20" x14ac:dyDescent="0.2">
      <c r="A120" s="61"/>
      <c r="B120" s="63"/>
      <c r="C120" s="62"/>
      <c r="D120" s="62"/>
      <c r="E120" s="63"/>
      <c r="F120" s="63"/>
      <c r="G120" s="61"/>
      <c r="H120" s="62"/>
      <c r="I120" s="61"/>
      <c r="J120" s="60"/>
      <c r="K120" s="59"/>
      <c r="L120" s="58" t="str">
        <f t="shared" si="2"/>
        <v/>
      </c>
      <c r="M120" s="57"/>
      <c r="N120" s="56"/>
      <c r="O120" s="55"/>
      <c r="P120" s="55"/>
      <c r="Q120" s="55"/>
      <c r="R120" s="55"/>
      <c r="S120" s="55"/>
      <c r="T120" s="55"/>
    </row>
    <row r="121" spans="1:20" x14ac:dyDescent="0.2">
      <c r="A121" s="61"/>
      <c r="B121" s="63"/>
      <c r="C121" s="62"/>
      <c r="D121" s="62"/>
      <c r="E121" s="63"/>
      <c r="F121" s="63"/>
      <c r="G121" s="61"/>
      <c r="H121" s="62"/>
      <c r="I121" s="61"/>
      <c r="J121" s="60"/>
      <c r="K121" s="59"/>
      <c r="L121" s="58" t="str">
        <f t="shared" si="2"/>
        <v/>
      </c>
      <c r="M121" s="57"/>
      <c r="N121" s="56"/>
      <c r="O121" s="55"/>
      <c r="P121" s="55"/>
      <c r="Q121" s="55"/>
      <c r="R121" s="55"/>
      <c r="S121" s="55"/>
      <c r="T121" s="55"/>
    </row>
    <row r="122" spans="1:20" x14ac:dyDescent="0.2">
      <c r="A122" s="61"/>
      <c r="B122" s="63"/>
      <c r="C122" s="62"/>
      <c r="D122" s="62"/>
      <c r="E122" s="63"/>
      <c r="F122" s="63"/>
      <c r="G122" s="61"/>
      <c r="H122" s="62"/>
      <c r="I122" s="61"/>
      <c r="J122" s="60"/>
      <c r="K122" s="59"/>
      <c r="L122" s="58" t="str">
        <f t="shared" si="2"/>
        <v/>
      </c>
      <c r="M122" s="57"/>
      <c r="N122" s="56"/>
      <c r="O122" s="55"/>
      <c r="P122" s="55"/>
      <c r="Q122" s="55"/>
      <c r="R122" s="55"/>
      <c r="S122" s="55"/>
      <c r="T122" s="55"/>
    </row>
    <row r="123" spans="1:20" x14ac:dyDescent="0.2">
      <c r="A123" s="61"/>
      <c r="B123" s="63"/>
      <c r="C123" s="62"/>
      <c r="D123" s="62"/>
      <c r="E123" s="63"/>
      <c r="F123" s="63"/>
      <c r="G123" s="61"/>
      <c r="H123" s="62"/>
      <c r="I123" s="61"/>
      <c r="J123" s="60"/>
      <c r="K123" s="59"/>
      <c r="L123" s="58" t="str">
        <f t="shared" si="2"/>
        <v/>
      </c>
      <c r="M123" s="57"/>
      <c r="N123" s="56"/>
      <c r="O123" s="55"/>
      <c r="P123" s="55"/>
      <c r="Q123" s="55"/>
      <c r="R123" s="55"/>
      <c r="S123" s="55"/>
      <c r="T123" s="55"/>
    </row>
    <row r="124" spans="1:20" x14ac:dyDescent="0.2">
      <c r="A124" s="61"/>
      <c r="B124" s="63"/>
      <c r="C124" s="62"/>
      <c r="D124" s="62"/>
      <c r="E124" s="63"/>
      <c r="F124" s="63"/>
      <c r="G124" s="61"/>
      <c r="H124" s="62"/>
      <c r="I124" s="61"/>
      <c r="J124" s="60"/>
      <c r="K124" s="59"/>
      <c r="L124" s="58" t="str">
        <f t="shared" si="2"/>
        <v/>
      </c>
      <c r="M124" s="57"/>
      <c r="N124" s="56"/>
      <c r="O124" s="55"/>
      <c r="P124" s="55"/>
      <c r="Q124" s="55"/>
      <c r="R124" s="55"/>
      <c r="S124" s="55"/>
      <c r="T124" s="55"/>
    </row>
    <row r="125" spans="1:20" x14ac:dyDescent="0.2">
      <c r="A125" s="61"/>
      <c r="B125" s="63"/>
      <c r="C125" s="62"/>
      <c r="D125" s="62"/>
      <c r="E125" s="63"/>
      <c r="F125" s="63"/>
      <c r="G125" s="61"/>
      <c r="H125" s="62"/>
      <c r="I125" s="61"/>
      <c r="J125" s="60"/>
      <c r="K125" s="59"/>
      <c r="L125" s="58" t="str">
        <f t="shared" si="2"/>
        <v/>
      </c>
      <c r="M125" s="57"/>
      <c r="N125" s="56"/>
      <c r="O125" s="55"/>
      <c r="P125" s="55"/>
      <c r="Q125" s="55"/>
      <c r="R125" s="55"/>
      <c r="S125" s="55"/>
      <c r="T125" s="55"/>
    </row>
    <row r="126" spans="1:20" x14ac:dyDescent="0.2">
      <c r="A126" s="61"/>
      <c r="B126" s="63"/>
      <c r="C126" s="62"/>
      <c r="D126" s="62"/>
      <c r="E126" s="63"/>
      <c r="F126" s="63"/>
      <c r="G126" s="61"/>
      <c r="H126" s="62"/>
      <c r="I126" s="61"/>
      <c r="J126" s="60"/>
      <c r="K126" s="59"/>
      <c r="L126" s="58" t="str">
        <f t="shared" ref="L126:L146" si="3">IF(J126&lt;&gt;"",J126-K126,"")</f>
        <v/>
      </c>
      <c r="M126" s="57"/>
      <c r="N126" s="56"/>
      <c r="O126" s="55"/>
      <c r="P126" s="55"/>
      <c r="Q126" s="55"/>
      <c r="R126" s="55"/>
      <c r="S126" s="55"/>
      <c r="T126" s="55"/>
    </row>
    <row r="127" spans="1:20" x14ac:dyDescent="0.2">
      <c r="A127" s="61"/>
      <c r="B127" s="63"/>
      <c r="C127" s="62"/>
      <c r="D127" s="62"/>
      <c r="E127" s="63"/>
      <c r="F127" s="63"/>
      <c r="G127" s="61"/>
      <c r="H127" s="62"/>
      <c r="I127" s="61"/>
      <c r="J127" s="60"/>
      <c r="K127" s="59"/>
      <c r="L127" s="58" t="str">
        <f t="shared" si="3"/>
        <v/>
      </c>
      <c r="M127" s="57"/>
      <c r="N127" s="56"/>
      <c r="O127" s="55"/>
      <c r="P127" s="55"/>
      <c r="Q127" s="55"/>
      <c r="R127" s="55"/>
      <c r="S127" s="55"/>
      <c r="T127" s="55"/>
    </row>
    <row r="128" spans="1:20" x14ac:dyDescent="0.2">
      <c r="A128" s="61"/>
      <c r="B128" s="63"/>
      <c r="C128" s="62"/>
      <c r="D128" s="62"/>
      <c r="E128" s="63"/>
      <c r="F128" s="63"/>
      <c r="G128" s="61"/>
      <c r="H128" s="62"/>
      <c r="I128" s="61"/>
      <c r="J128" s="60"/>
      <c r="K128" s="59"/>
      <c r="L128" s="58" t="str">
        <f t="shared" si="3"/>
        <v/>
      </c>
      <c r="M128" s="57"/>
      <c r="N128" s="56"/>
      <c r="O128" s="55"/>
      <c r="P128" s="55"/>
      <c r="Q128" s="55"/>
      <c r="R128" s="55"/>
      <c r="S128" s="55"/>
      <c r="T128" s="55"/>
    </row>
    <row r="129" spans="1:20" x14ac:dyDescent="0.2">
      <c r="A129" s="61"/>
      <c r="B129" s="63"/>
      <c r="C129" s="62"/>
      <c r="D129" s="62"/>
      <c r="E129" s="63"/>
      <c r="F129" s="63"/>
      <c r="G129" s="61"/>
      <c r="H129" s="62"/>
      <c r="I129" s="61"/>
      <c r="J129" s="60"/>
      <c r="K129" s="59"/>
      <c r="L129" s="58" t="str">
        <f t="shared" si="3"/>
        <v/>
      </c>
      <c r="M129" s="57"/>
      <c r="N129" s="56"/>
      <c r="O129" s="55"/>
      <c r="P129" s="55"/>
      <c r="Q129" s="55"/>
      <c r="R129" s="55"/>
      <c r="S129" s="55"/>
      <c r="T129" s="55"/>
    </row>
    <row r="130" spans="1:20" x14ac:dyDescent="0.2">
      <c r="A130" s="61"/>
      <c r="B130" s="63"/>
      <c r="C130" s="62"/>
      <c r="D130" s="62"/>
      <c r="E130" s="63"/>
      <c r="F130" s="63"/>
      <c r="G130" s="61"/>
      <c r="H130" s="62"/>
      <c r="I130" s="61"/>
      <c r="J130" s="60"/>
      <c r="K130" s="59"/>
      <c r="L130" s="58" t="str">
        <f t="shared" si="3"/>
        <v/>
      </c>
      <c r="M130" s="57"/>
      <c r="N130" s="56"/>
      <c r="O130" s="55"/>
      <c r="P130" s="55"/>
      <c r="Q130" s="55"/>
      <c r="R130" s="55"/>
      <c r="S130" s="55"/>
      <c r="T130" s="55"/>
    </row>
    <row r="131" spans="1:20" x14ac:dyDescent="0.2">
      <c r="A131" s="61"/>
      <c r="B131" s="63"/>
      <c r="C131" s="62"/>
      <c r="D131" s="62"/>
      <c r="E131" s="63"/>
      <c r="F131" s="63"/>
      <c r="G131" s="61"/>
      <c r="H131" s="62"/>
      <c r="I131" s="61"/>
      <c r="J131" s="60"/>
      <c r="K131" s="59"/>
      <c r="L131" s="58" t="str">
        <f t="shared" si="3"/>
        <v/>
      </c>
      <c r="M131" s="57"/>
      <c r="N131" s="56"/>
      <c r="O131" s="55"/>
      <c r="P131" s="55"/>
      <c r="Q131" s="55"/>
      <c r="R131" s="55"/>
      <c r="S131" s="55"/>
      <c r="T131" s="55"/>
    </row>
    <row r="132" spans="1:20" x14ac:dyDescent="0.2">
      <c r="A132" s="61"/>
      <c r="B132" s="63"/>
      <c r="C132" s="62"/>
      <c r="D132" s="62"/>
      <c r="E132" s="63"/>
      <c r="F132" s="63"/>
      <c r="G132" s="61"/>
      <c r="H132" s="62"/>
      <c r="I132" s="61"/>
      <c r="J132" s="60"/>
      <c r="K132" s="59"/>
      <c r="L132" s="58" t="str">
        <f t="shared" si="3"/>
        <v/>
      </c>
      <c r="M132" s="57"/>
      <c r="N132" s="56"/>
      <c r="O132" s="55"/>
      <c r="P132" s="55"/>
      <c r="Q132" s="55"/>
      <c r="R132" s="55"/>
      <c r="S132" s="55"/>
      <c r="T132" s="55"/>
    </row>
    <row r="133" spans="1:20" x14ac:dyDescent="0.2">
      <c r="A133" s="61"/>
      <c r="B133" s="63"/>
      <c r="C133" s="62"/>
      <c r="D133" s="62"/>
      <c r="E133" s="63"/>
      <c r="F133" s="63"/>
      <c r="G133" s="61"/>
      <c r="H133" s="62"/>
      <c r="I133" s="61"/>
      <c r="J133" s="60"/>
      <c r="K133" s="59"/>
      <c r="L133" s="58" t="str">
        <f t="shared" si="3"/>
        <v/>
      </c>
      <c r="M133" s="57"/>
      <c r="N133" s="56"/>
      <c r="O133" s="55"/>
      <c r="P133" s="55"/>
      <c r="Q133" s="55"/>
      <c r="R133" s="55"/>
      <c r="S133" s="55"/>
      <c r="T133" s="55"/>
    </row>
    <row r="134" spans="1:20" x14ac:dyDescent="0.2">
      <c r="A134" s="61"/>
      <c r="B134" s="63"/>
      <c r="C134" s="62"/>
      <c r="D134" s="62"/>
      <c r="E134" s="63"/>
      <c r="F134" s="63"/>
      <c r="G134" s="61"/>
      <c r="H134" s="62"/>
      <c r="I134" s="61"/>
      <c r="J134" s="60"/>
      <c r="K134" s="59"/>
      <c r="L134" s="58" t="str">
        <f t="shared" si="3"/>
        <v/>
      </c>
      <c r="M134" s="57"/>
      <c r="N134" s="56"/>
      <c r="O134" s="55"/>
      <c r="P134" s="55"/>
      <c r="Q134" s="55"/>
      <c r="R134" s="55"/>
      <c r="S134" s="55"/>
      <c r="T134" s="55"/>
    </row>
    <row r="135" spans="1:20" x14ac:dyDescent="0.2">
      <c r="A135" s="61"/>
      <c r="B135" s="63"/>
      <c r="C135" s="62"/>
      <c r="D135" s="62"/>
      <c r="E135" s="63"/>
      <c r="F135" s="63"/>
      <c r="G135" s="61"/>
      <c r="H135" s="62"/>
      <c r="I135" s="61"/>
      <c r="J135" s="60"/>
      <c r="K135" s="59"/>
      <c r="L135" s="58" t="str">
        <f t="shared" si="3"/>
        <v/>
      </c>
      <c r="M135" s="57"/>
      <c r="N135" s="56"/>
      <c r="O135" s="55"/>
      <c r="P135" s="55"/>
      <c r="Q135" s="55"/>
      <c r="R135" s="55"/>
      <c r="S135" s="55"/>
      <c r="T135" s="55"/>
    </row>
    <row r="136" spans="1:20" x14ac:dyDescent="0.2">
      <c r="A136" s="61"/>
      <c r="B136" s="63"/>
      <c r="C136" s="62"/>
      <c r="D136" s="62"/>
      <c r="E136" s="63"/>
      <c r="F136" s="63"/>
      <c r="G136" s="61"/>
      <c r="H136" s="62"/>
      <c r="I136" s="61"/>
      <c r="J136" s="60"/>
      <c r="K136" s="59"/>
      <c r="L136" s="58" t="str">
        <f t="shared" si="3"/>
        <v/>
      </c>
      <c r="M136" s="57"/>
      <c r="N136" s="56"/>
      <c r="O136" s="55"/>
      <c r="P136" s="55"/>
      <c r="Q136" s="55"/>
      <c r="R136" s="55"/>
      <c r="S136" s="55"/>
      <c r="T136" s="55"/>
    </row>
    <row r="137" spans="1:20" x14ac:dyDescent="0.2">
      <c r="A137" s="61"/>
      <c r="B137" s="63"/>
      <c r="C137" s="62"/>
      <c r="D137" s="62"/>
      <c r="E137" s="63"/>
      <c r="F137" s="63"/>
      <c r="G137" s="61"/>
      <c r="H137" s="62"/>
      <c r="I137" s="61"/>
      <c r="J137" s="60"/>
      <c r="K137" s="59"/>
      <c r="L137" s="58" t="str">
        <f t="shared" si="3"/>
        <v/>
      </c>
      <c r="M137" s="57"/>
      <c r="N137" s="56"/>
      <c r="O137" s="55"/>
      <c r="P137" s="55"/>
      <c r="Q137" s="55"/>
      <c r="R137" s="55"/>
      <c r="S137" s="55"/>
      <c r="T137" s="55"/>
    </row>
    <row r="138" spans="1:20" x14ac:dyDescent="0.2">
      <c r="A138" s="61"/>
      <c r="B138" s="63"/>
      <c r="C138" s="62"/>
      <c r="D138" s="62"/>
      <c r="E138" s="63"/>
      <c r="F138" s="63"/>
      <c r="G138" s="61"/>
      <c r="H138" s="62"/>
      <c r="I138" s="61"/>
      <c r="J138" s="60"/>
      <c r="K138" s="59"/>
      <c r="L138" s="58" t="str">
        <f t="shared" si="3"/>
        <v/>
      </c>
      <c r="M138" s="57"/>
      <c r="N138" s="56"/>
      <c r="O138" s="55"/>
      <c r="P138" s="55"/>
      <c r="Q138" s="55"/>
      <c r="R138" s="55"/>
      <c r="S138" s="55"/>
      <c r="T138" s="55"/>
    </row>
    <row r="139" spans="1:20" x14ac:dyDescent="0.2">
      <c r="A139" s="61"/>
      <c r="B139" s="63"/>
      <c r="C139" s="62"/>
      <c r="D139" s="62"/>
      <c r="E139" s="63"/>
      <c r="F139" s="63"/>
      <c r="G139" s="61"/>
      <c r="H139" s="62"/>
      <c r="I139" s="61"/>
      <c r="J139" s="60"/>
      <c r="K139" s="59"/>
      <c r="L139" s="58" t="str">
        <f t="shared" si="3"/>
        <v/>
      </c>
      <c r="M139" s="57"/>
      <c r="N139" s="56"/>
      <c r="O139" s="55"/>
      <c r="P139" s="55"/>
      <c r="Q139" s="55"/>
      <c r="R139" s="55"/>
      <c r="S139" s="55"/>
      <c r="T139" s="55"/>
    </row>
    <row r="140" spans="1:20" x14ac:dyDescent="0.2">
      <c r="A140" s="61"/>
      <c r="B140" s="63"/>
      <c r="C140" s="62"/>
      <c r="D140" s="62"/>
      <c r="E140" s="63"/>
      <c r="F140" s="63"/>
      <c r="G140" s="61"/>
      <c r="H140" s="62"/>
      <c r="I140" s="61"/>
      <c r="J140" s="60"/>
      <c r="K140" s="59"/>
      <c r="L140" s="58" t="str">
        <f t="shared" si="3"/>
        <v/>
      </c>
      <c r="M140" s="57"/>
      <c r="N140" s="56"/>
      <c r="O140" s="55"/>
      <c r="P140" s="55"/>
      <c r="Q140" s="55"/>
      <c r="R140" s="55"/>
      <c r="S140" s="55"/>
      <c r="T140" s="55"/>
    </row>
    <row r="141" spans="1:20" x14ac:dyDescent="0.2">
      <c r="A141" s="61"/>
      <c r="B141" s="63"/>
      <c r="C141" s="62"/>
      <c r="D141" s="62"/>
      <c r="E141" s="63"/>
      <c r="F141" s="63"/>
      <c r="G141" s="61"/>
      <c r="H141" s="62"/>
      <c r="I141" s="61"/>
      <c r="J141" s="60"/>
      <c r="K141" s="59"/>
      <c r="L141" s="58" t="str">
        <f t="shared" si="3"/>
        <v/>
      </c>
      <c r="M141" s="57"/>
      <c r="N141" s="56"/>
      <c r="O141" s="55"/>
      <c r="P141" s="55"/>
      <c r="Q141" s="55"/>
      <c r="R141" s="55"/>
      <c r="S141" s="55"/>
      <c r="T141" s="55"/>
    </row>
    <row r="142" spans="1:20" x14ac:dyDescent="0.2">
      <c r="A142" s="61"/>
      <c r="B142" s="63"/>
      <c r="C142" s="62"/>
      <c r="D142" s="62"/>
      <c r="E142" s="63"/>
      <c r="F142" s="63"/>
      <c r="G142" s="61"/>
      <c r="H142" s="62"/>
      <c r="I142" s="61"/>
      <c r="J142" s="60"/>
      <c r="K142" s="59"/>
      <c r="L142" s="58" t="str">
        <f t="shared" si="3"/>
        <v/>
      </c>
      <c r="M142" s="57"/>
      <c r="N142" s="56"/>
      <c r="O142" s="55"/>
      <c r="P142" s="55"/>
      <c r="Q142" s="55"/>
      <c r="R142" s="55"/>
      <c r="S142" s="55"/>
      <c r="T142" s="55"/>
    </row>
    <row r="143" spans="1:20" x14ac:dyDescent="0.2">
      <c r="A143" s="61"/>
      <c r="B143" s="63"/>
      <c r="C143" s="62"/>
      <c r="D143" s="62"/>
      <c r="E143" s="63"/>
      <c r="F143" s="63"/>
      <c r="G143" s="61"/>
      <c r="H143" s="62"/>
      <c r="I143" s="61"/>
      <c r="J143" s="60"/>
      <c r="K143" s="59"/>
      <c r="L143" s="58" t="str">
        <f t="shared" si="3"/>
        <v/>
      </c>
      <c r="M143" s="57"/>
      <c r="N143" s="56"/>
      <c r="O143" s="55"/>
      <c r="P143" s="55"/>
      <c r="Q143" s="55"/>
      <c r="R143" s="55"/>
      <c r="S143" s="55"/>
      <c r="T143" s="55"/>
    </row>
    <row r="144" spans="1:20" x14ac:dyDescent="0.2">
      <c r="A144" s="61"/>
      <c r="B144" s="63"/>
      <c r="C144" s="62"/>
      <c r="D144" s="62"/>
      <c r="E144" s="63"/>
      <c r="F144" s="63"/>
      <c r="G144" s="61"/>
      <c r="H144" s="62"/>
      <c r="I144" s="61"/>
      <c r="J144" s="60"/>
      <c r="K144" s="59"/>
      <c r="L144" s="58" t="str">
        <f t="shared" si="3"/>
        <v/>
      </c>
      <c r="M144" s="57"/>
      <c r="N144" s="56"/>
      <c r="O144" s="55"/>
      <c r="P144" s="55"/>
      <c r="Q144" s="55"/>
      <c r="R144" s="55"/>
      <c r="S144" s="55"/>
      <c r="T144" s="55"/>
    </row>
    <row r="145" spans="1:20" x14ac:dyDescent="0.2">
      <c r="A145" s="61"/>
      <c r="B145" s="63"/>
      <c r="C145" s="62"/>
      <c r="D145" s="62"/>
      <c r="E145" s="63"/>
      <c r="F145" s="63"/>
      <c r="G145" s="61"/>
      <c r="H145" s="62"/>
      <c r="I145" s="61"/>
      <c r="J145" s="60"/>
      <c r="K145" s="59"/>
      <c r="L145" s="58" t="str">
        <f t="shared" si="3"/>
        <v/>
      </c>
      <c r="M145" s="57"/>
      <c r="N145" s="56"/>
      <c r="O145" s="55"/>
      <c r="P145" s="55"/>
      <c r="Q145" s="55"/>
      <c r="R145" s="55"/>
      <c r="S145" s="55"/>
      <c r="T145" s="55"/>
    </row>
    <row r="146" spans="1:20" x14ac:dyDescent="0.2">
      <c r="A146" s="61"/>
      <c r="B146" s="63"/>
      <c r="C146" s="62"/>
      <c r="D146" s="62"/>
      <c r="E146" s="63"/>
      <c r="F146" s="63"/>
      <c r="G146" s="61"/>
      <c r="H146" s="62"/>
      <c r="I146" s="61"/>
      <c r="J146" s="60"/>
      <c r="K146" s="59"/>
      <c r="L146" s="58" t="str">
        <f t="shared" si="3"/>
        <v/>
      </c>
      <c r="M146" s="57"/>
      <c r="N146" s="56"/>
      <c r="O146" s="55"/>
      <c r="P146" s="55"/>
      <c r="Q146" s="55"/>
      <c r="R146" s="55"/>
      <c r="S146" s="55"/>
      <c r="T146" s="55"/>
    </row>
    <row r="147" spans="1:20" ht="15" thickBot="1" x14ac:dyDescent="0.25"/>
    <row r="148" spans="1:20" ht="52.5" customHeight="1" thickBot="1" x14ac:dyDescent="0.3">
      <c r="G148" s="218" t="s">
        <v>44</v>
      </c>
      <c r="H148" s="219"/>
      <c r="I148" s="219"/>
      <c r="J148" s="54">
        <f>SUM(J30:J146)</f>
        <v>0</v>
      </c>
      <c r="K148" s="54">
        <f>SUM(K30:K146)</f>
        <v>0</v>
      </c>
      <c r="L148" s="53">
        <f>SUM(L30:L146)</f>
        <v>0</v>
      </c>
      <c r="M148" s="52"/>
    </row>
    <row r="151" spans="1:20" ht="18" x14ac:dyDescent="0.25">
      <c r="I151" s="51"/>
      <c r="J151" s="50"/>
      <c r="K151" s="49"/>
      <c r="L151" s="49"/>
    </row>
    <row r="152" spans="1:20" x14ac:dyDescent="0.2">
      <c r="I152" s="49"/>
      <c r="J152" s="49"/>
      <c r="K152" s="49"/>
      <c r="L152" s="49"/>
    </row>
    <row r="153" spans="1:20" x14ac:dyDescent="0.2">
      <c r="I153" s="49"/>
      <c r="J153" s="49"/>
      <c r="K153" s="49"/>
      <c r="L153" s="49"/>
    </row>
    <row r="154" spans="1:20" ht="18" x14ac:dyDescent="0.25">
      <c r="A154" s="48"/>
    </row>
    <row r="155" spans="1:20" ht="18" x14ac:dyDescent="0.25">
      <c r="A155" s="48"/>
    </row>
  </sheetData>
  <sheetProtection algorithmName="SHA-512" hashValue="C8B7ZjNDNOk0QfK/M/FW/77BTRcFzUclhs2rm6+b+BvD1fPEN07vpWewwjDzK9557Hm94oKnBzEp0/ruE8MWdw==" saltValue="dA1VCe0imG2iBfSPgrXYWA==" spinCount="100000" sheet="1" insertRows="0"/>
  <mergeCells count="9">
    <mergeCell ref="G148:I148"/>
    <mergeCell ref="H16:I16"/>
    <mergeCell ref="K16:L16"/>
    <mergeCell ref="A3:C3"/>
    <mergeCell ref="A7:C7"/>
    <mergeCell ref="A5:C5"/>
    <mergeCell ref="A9:C9"/>
    <mergeCell ref="D3:H3"/>
    <mergeCell ref="A11:E11"/>
  </mergeCells>
  <dataValidations count="6">
    <dataValidation type="date" allowBlank="1" showErrorMessage="1" errorTitle="Datum fehlerhaft" error="Datum ist nicht gültig, bitte prüfen Sie Ihre Eingabe." sqref="C30:D146 H30:H146">
      <formula1>39083</formula1>
      <formula2>73050</formula2>
    </dataValidation>
    <dataValidation type="list" allowBlank="1" showInputMessage="1" showErrorMessage="1" errorTitle="Art der Kosten" error="Bitte tragen Sie nur eine vorgegebene Kostenart ein." sqref="G30:G146">
      <formula1>$G$17:$G$24</formula1>
    </dataValidation>
    <dataValidation type="textLength" operator="equal" allowBlank="1" showInputMessage="1" error="Die Antragsnummer ist 8-stellig." sqref="D5">
      <formula1>8</formula1>
    </dataValidation>
    <dataValidation type="whole" allowBlank="1" showInputMessage="1" sqref="D7">
      <formula1>1</formula1>
      <formula2>99</formula2>
    </dataValidation>
    <dataValidation type="date" operator="greaterThan" allowBlank="1" showInputMessage="1" error="Bitte aktuelles Datum eintragen." sqref="D9">
      <formula1>43466</formula1>
    </dataValidation>
    <dataValidation type="date" allowBlank="1" showErrorMessage="1" errorTitle="Datum fehlerhaft" error="Datum ist nicht gültig, bitte prüfen Sie Ihre Eingabe." sqref="J151">
      <formula1>39083</formula1>
      <formula2>45291</formula2>
    </dataValidation>
  </dataValidations>
  <pageMargins left="0.11811023622047245" right="0.11811023622047245" top="0.39370078740157483" bottom="0.39370078740157483" header="0.11811023622047245" footer="0.11811023622047245"/>
  <pageSetup paperSize="9" scale="47" fitToHeight="0" orientation="landscape" r:id="rId1"/>
  <headerFooter>
    <oddFooter>&amp;L&amp;"Arial,Standard"&amp;6Stand 01/2026</oddFooter>
  </headerFooter>
  <rowBreaks count="1" manualBreakCount="1">
    <brk id="70" max="1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89"/>
  <sheetViews>
    <sheetView showGridLines="0" topLeftCell="A10" zoomScale="80" zoomScaleNormal="80" zoomScaleSheetLayoutView="70" workbookViewId="0">
      <pane ySplit="8" topLeftCell="A60" activePane="bottomLeft" state="frozen"/>
      <selection activeCell="A10" sqref="A10"/>
      <selection pane="bottomLeft" activeCell="A80" sqref="A80:XFD80"/>
    </sheetView>
  </sheetViews>
  <sheetFormatPr baseColWidth="10" defaultRowHeight="14.25" x14ac:dyDescent="0.2"/>
  <cols>
    <col min="1" max="1" width="9.28515625" style="6" customWidth="1"/>
    <col min="2" max="2" width="30.28515625" style="6" customWidth="1"/>
    <col min="3" max="3" width="17.5703125" style="6" customWidth="1"/>
    <col min="4" max="4" width="15.85546875" style="6" customWidth="1"/>
    <col min="5" max="5" width="19.140625" style="71" customWidth="1"/>
    <col min="6" max="6" width="20.85546875" style="71" customWidth="1"/>
    <col min="7" max="7" width="18.85546875" style="71" customWidth="1"/>
    <col min="8" max="8" width="15.140625" style="71" customWidth="1"/>
    <col min="9" max="9" width="15.5703125" style="71" customWidth="1"/>
    <col min="10" max="10" width="15.85546875" style="71" customWidth="1"/>
    <col min="11" max="11" width="15.42578125" style="6" customWidth="1"/>
    <col min="12" max="12" width="15.85546875" style="6" customWidth="1"/>
    <col min="13" max="13" width="17" style="6" customWidth="1"/>
    <col min="14" max="14" width="14.5703125" style="6" customWidth="1"/>
    <col min="15" max="15" width="14.140625" style="6" customWidth="1"/>
    <col min="16" max="16" width="54.7109375" style="6" customWidth="1"/>
    <col min="17" max="17" width="15.85546875" style="6" customWidth="1"/>
    <col min="18" max="18" width="14.7109375" style="78" customWidth="1"/>
    <col min="19" max="19" width="17.5703125" style="78" customWidth="1"/>
    <col min="20" max="20" width="20.140625" style="111" customWidth="1"/>
    <col min="21" max="16384" width="11.42578125" style="6"/>
  </cols>
  <sheetData>
    <row r="1" spans="1:26" s="40" customFormat="1" ht="34.5" customHeight="1" x14ac:dyDescent="0.25">
      <c r="A1" s="237" t="s">
        <v>74</v>
      </c>
      <c r="B1" s="238"/>
      <c r="C1" s="239"/>
      <c r="D1" s="239"/>
      <c r="E1" s="239"/>
      <c r="F1" s="239"/>
      <c r="G1" s="239"/>
      <c r="H1" s="239"/>
      <c r="I1" s="141"/>
      <c r="J1" s="141"/>
      <c r="R1" s="140"/>
      <c r="S1" s="140"/>
      <c r="T1" s="139"/>
    </row>
    <row r="3" spans="1:26" s="98" customFormat="1" ht="24.95" customHeight="1" x14ac:dyDescent="0.35">
      <c r="A3" s="156" t="s">
        <v>0</v>
      </c>
      <c r="B3" s="155"/>
      <c r="C3" s="161">
        <f>Ausgaben!D3</f>
        <v>0</v>
      </c>
      <c r="D3" s="42"/>
      <c r="E3" s="160"/>
      <c r="F3" s="160"/>
      <c r="G3" s="160"/>
      <c r="H3" s="160"/>
      <c r="I3" s="160"/>
      <c r="J3" s="160"/>
      <c r="K3" s="42"/>
      <c r="L3" s="42"/>
      <c r="M3" s="42"/>
      <c r="N3" s="42"/>
      <c r="O3" s="42"/>
      <c r="P3" s="42"/>
      <c r="Q3" s="42"/>
      <c r="R3" s="159"/>
      <c r="S3" s="149"/>
      <c r="T3" s="148"/>
    </row>
    <row r="4" spans="1:26" s="98" customFormat="1" ht="12.75" customHeight="1" x14ac:dyDescent="0.35">
      <c r="A4" s="156"/>
      <c r="B4" s="155"/>
      <c r="C4" s="155"/>
      <c r="D4" s="106"/>
      <c r="E4" s="157"/>
      <c r="F4" s="151"/>
      <c r="G4" s="151"/>
      <c r="H4" s="151"/>
      <c r="I4" s="151"/>
      <c r="J4" s="151"/>
      <c r="K4" s="150"/>
      <c r="L4" s="150"/>
      <c r="M4" s="150"/>
      <c r="N4" s="150"/>
      <c r="O4" s="150"/>
      <c r="P4" s="150"/>
      <c r="Q4" s="150"/>
      <c r="R4" s="149"/>
      <c r="S4" s="149"/>
      <c r="T4" s="148"/>
    </row>
    <row r="5" spans="1:26" s="98" customFormat="1" ht="24.95" customHeight="1" x14ac:dyDescent="0.3">
      <c r="A5" s="156" t="s">
        <v>1</v>
      </c>
      <c r="B5" s="156"/>
      <c r="C5" s="158">
        <f>Ausgaben!D5</f>
        <v>0</v>
      </c>
      <c r="E5" s="153"/>
      <c r="F5" s="151"/>
      <c r="G5" s="151"/>
      <c r="H5" s="151"/>
      <c r="I5" s="151"/>
      <c r="J5" s="151"/>
      <c r="K5" s="150"/>
      <c r="L5" s="150"/>
      <c r="M5" s="150"/>
      <c r="N5" s="150"/>
      <c r="O5" s="150"/>
      <c r="P5" s="150"/>
      <c r="Q5" s="150"/>
      <c r="R5" s="149"/>
      <c r="S5" s="149"/>
      <c r="T5" s="148"/>
    </row>
    <row r="6" spans="1:26" s="98" customFormat="1" ht="14.25" customHeight="1" x14ac:dyDescent="0.3">
      <c r="A6" s="156"/>
      <c r="B6" s="156"/>
      <c r="C6" s="156"/>
      <c r="D6" s="103"/>
      <c r="E6" s="157"/>
      <c r="F6" s="151"/>
      <c r="G6" s="151"/>
      <c r="H6" s="151"/>
      <c r="I6" s="151"/>
      <c r="J6" s="151"/>
      <c r="K6" s="150"/>
      <c r="L6" s="150"/>
      <c r="M6" s="150"/>
      <c r="N6" s="150"/>
      <c r="O6" s="150"/>
      <c r="P6" s="150"/>
      <c r="Q6" s="150"/>
      <c r="R6" s="149"/>
      <c r="S6" s="149"/>
      <c r="T6" s="148"/>
    </row>
    <row r="7" spans="1:26" s="98" customFormat="1" ht="24.95" customHeight="1" x14ac:dyDescent="0.35">
      <c r="A7" s="156" t="s">
        <v>73</v>
      </c>
      <c r="B7" s="155"/>
      <c r="C7" s="158">
        <f>Ausgaben!D7</f>
        <v>0</v>
      </c>
      <c r="E7" s="153"/>
      <c r="F7" s="151"/>
      <c r="G7" s="151"/>
      <c r="H7" s="151"/>
      <c r="I7" s="151"/>
      <c r="J7" s="151"/>
      <c r="K7" s="150"/>
      <c r="L7" s="150"/>
      <c r="M7" s="150"/>
      <c r="N7" s="150"/>
      <c r="O7" s="150"/>
      <c r="P7" s="150"/>
      <c r="Q7" s="150"/>
      <c r="R7" s="149"/>
      <c r="S7" s="149"/>
      <c r="T7" s="148"/>
    </row>
    <row r="8" spans="1:26" s="98" customFormat="1" ht="14.25" customHeight="1" x14ac:dyDescent="0.3">
      <c r="A8" s="156"/>
      <c r="B8" s="156"/>
      <c r="C8" s="156"/>
      <c r="D8" s="103"/>
      <c r="E8" s="157"/>
      <c r="F8" s="151"/>
      <c r="G8" s="151"/>
      <c r="H8" s="151"/>
      <c r="I8" s="151"/>
      <c r="J8" s="151"/>
      <c r="K8" s="150"/>
      <c r="L8" s="150"/>
      <c r="M8" s="150"/>
      <c r="N8" s="150"/>
      <c r="O8" s="150"/>
      <c r="P8" s="150"/>
      <c r="Q8" s="150"/>
      <c r="R8" s="149"/>
      <c r="S8" s="149"/>
      <c r="T8" s="148"/>
    </row>
    <row r="9" spans="1:26" s="98" customFormat="1" ht="24.95" customHeight="1" x14ac:dyDescent="0.35">
      <c r="A9" s="156" t="s">
        <v>72</v>
      </c>
      <c r="B9" s="155"/>
      <c r="C9" s="154">
        <f>Ausgaben!D9</f>
        <v>0</v>
      </c>
      <c r="E9" s="153"/>
      <c r="F9" s="152"/>
      <c r="G9" s="152"/>
      <c r="H9" s="152"/>
      <c r="I9" s="152"/>
      <c r="J9" s="151"/>
      <c r="K9" s="150"/>
      <c r="L9" s="150"/>
      <c r="M9" s="150"/>
      <c r="N9" s="150"/>
      <c r="O9" s="150"/>
      <c r="P9" s="150"/>
      <c r="Q9" s="150"/>
      <c r="R9" s="149"/>
      <c r="S9" s="149"/>
      <c r="T9" s="148"/>
    </row>
    <row r="10" spans="1:26" ht="18.75" customHeight="1" x14ac:dyDescent="0.2"/>
    <row r="11" spans="1:26" ht="23.25" x14ac:dyDescent="0.35">
      <c r="A11" s="240" t="s">
        <v>97</v>
      </c>
      <c r="B11" s="240"/>
      <c r="C11" s="191"/>
      <c r="D11" s="191"/>
      <c r="E11" s="191"/>
      <c r="F11" s="191"/>
      <c r="G11" s="191"/>
      <c r="J11" s="147"/>
      <c r="K11" s="96"/>
      <c r="L11" s="95"/>
      <c r="M11" s="95"/>
      <c r="N11" s="94"/>
    </row>
    <row r="13" spans="1:26" s="92" customFormat="1" ht="20.25" x14ac:dyDescent="0.3">
      <c r="A13" s="93" t="s">
        <v>96</v>
      </c>
      <c r="B13" s="93"/>
      <c r="C13" s="93"/>
      <c r="D13" s="93"/>
      <c r="E13" s="146"/>
      <c r="F13" s="146"/>
      <c r="G13" s="145"/>
      <c r="H13" s="145"/>
      <c r="I13" s="145"/>
      <c r="J13" s="145"/>
      <c r="R13" s="144"/>
      <c r="S13" s="144"/>
      <c r="T13" s="143"/>
    </row>
    <row r="14" spans="1:26" s="40" customFormat="1" ht="18" x14ac:dyDescent="0.25">
      <c r="A14" s="142"/>
      <c r="B14" s="142"/>
      <c r="E14" s="141"/>
      <c r="F14" s="141"/>
      <c r="G14" s="141"/>
      <c r="H14" s="141"/>
      <c r="I14" s="141"/>
      <c r="J14" s="141"/>
      <c r="R14" s="140"/>
      <c r="S14" s="140"/>
      <c r="T14" s="139"/>
    </row>
    <row r="15" spans="1:26" ht="15" thickBot="1" x14ac:dyDescent="0.25">
      <c r="A15" s="71">
        <v>1</v>
      </c>
      <c r="B15" s="71">
        <v>2</v>
      </c>
      <c r="C15" s="71">
        <v>3</v>
      </c>
      <c r="D15" s="71">
        <v>4</v>
      </c>
      <c r="E15" s="71">
        <v>5</v>
      </c>
      <c r="F15" s="71">
        <v>6</v>
      </c>
      <c r="G15" s="71">
        <v>7</v>
      </c>
      <c r="H15" s="71">
        <v>8</v>
      </c>
      <c r="I15" s="71">
        <v>9</v>
      </c>
      <c r="J15" s="71">
        <v>10</v>
      </c>
      <c r="K15" s="71">
        <v>11</v>
      </c>
      <c r="L15" s="71">
        <v>12</v>
      </c>
      <c r="M15" s="71">
        <v>13</v>
      </c>
      <c r="N15" s="71">
        <v>14</v>
      </c>
      <c r="O15" s="71">
        <v>15</v>
      </c>
      <c r="P15" s="71">
        <v>16</v>
      </c>
      <c r="Q15" s="138">
        <v>17</v>
      </c>
      <c r="R15" s="137">
        <v>18</v>
      </c>
      <c r="S15" s="137">
        <v>19</v>
      </c>
      <c r="T15" s="136">
        <v>20</v>
      </c>
    </row>
    <row r="16" spans="1:26" s="35" customFormat="1" ht="75.75" customHeight="1" x14ac:dyDescent="0.25">
      <c r="A16" s="231" t="s">
        <v>95</v>
      </c>
      <c r="B16" s="229" t="s">
        <v>94</v>
      </c>
      <c r="C16" s="245" t="s">
        <v>93</v>
      </c>
      <c r="D16" s="229" t="s">
        <v>92</v>
      </c>
      <c r="E16" s="231" t="s">
        <v>91</v>
      </c>
      <c r="F16" s="248" t="s">
        <v>90</v>
      </c>
      <c r="G16" s="231" t="s">
        <v>89</v>
      </c>
      <c r="H16" s="241" t="s">
        <v>88</v>
      </c>
      <c r="I16" s="255" t="s">
        <v>87</v>
      </c>
      <c r="J16" s="256"/>
      <c r="K16" s="243" t="s">
        <v>86</v>
      </c>
      <c r="L16" s="243" t="s">
        <v>85</v>
      </c>
      <c r="M16" s="252" t="s">
        <v>84</v>
      </c>
      <c r="N16" s="252" t="s">
        <v>83</v>
      </c>
      <c r="O16" s="252" t="s">
        <v>82</v>
      </c>
      <c r="P16" s="253" t="s">
        <v>81</v>
      </c>
      <c r="Q16" s="233" t="s">
        <v>45</v>
      </c>
      <c r="R16" s="250" t="s">
        <v>80</v>
      </c>
      <c r="S16" s="250" t="s">
        <v>79</v>
      </c>
      <c r="T16" s="235" t="s">
        <v>78</v>
      </c>
      <c r="V16" s="135"/>
      <c r="W16" s="135"/>
      <c r="X16" s="135"/>
      <c r="Y16" s="135"/>
      <c r="Z16" s="135"/>
    </row>
    <row r="17" spans="1:26" s="7" customFormat="1" ht="27.75" customHeight="1" x14ac:dyDescent="0.2">
      <c r="A17" s="232"/>
      <c r="B17" s="234"/>
      <c r="C17" s="232"/>
      <c r="D17" s="230"/>
      <c r="E17" s="232"/>
      <c r="F17" s="249"/>
      <c r="G17" s="232"/>
      <c r="H17" s="242"/>
      <c r="I17" s="134" t="s">
        <v>77</v>
      </c>
      <c r="J17" s="133" t="s">
        <v>76</v>
      </c>
      <c r="K17" s="244"/>
      <c r="L17" s="244"/>
      <c r="M17" s="244"/>
      <c r="N17" s="244"/>
      <c r="O17" s="244"/>
      <c r="P17" s="234"/>
      <c r="Q17" s="234"/>
      <c r="R17" s="254"/>
      <c r="S17" s="251"/>
      <c r="T17" s="236"/>
      <c r="V17" s="132"/>
      <c r="W17" s="65"/>
      <c r="X17" s="65"/>
      <c r="Y17" s="65"/>
      <c r="Z17" s="65"/>
    </row>
    <row r="18" spans="1:26" x14ac:dyDescent="0.2">
      <c r="A18" s="61"/>
      <c r="B18" s="131"/>
      <c r="C18" s="61"/>
      <c r="D18" s="129"/>
      <c r="E18" s="127"/>
      <c r="F18" s="128" t="str">
        <f t="shared" ref="F18:F80" si="0">IF(E18="","",DATE(YEAR(E18)+2,MONTH(E18),DAY(E18)-1))</f>
        <v/>
      </c>
      <c r="G18" s="127"/>
      <c r="H18" s="127"/>
      <c r="I18" s="62"/>
      <c r="J18" s="62"/>
      <c r="K18" s="60"/>
      <c r="L18" s="60"/>
      <c r="M18" s="126">
        <f t="shared" ref="M18:M49" si="1">SUM(K18:L18)</f>
        <v>0</v>
      </c>
      <c r="N18" s="125"/>
      <c r="O18" s="125">
        <f t="shared" ref="O18:O49" si="2">M18-N18</f>
        <v>0</v>
      </c>
      <c r="P18" s="124"/>
      <c r="Q18" s="124"/>
      <c r="R18" s="171">
        <f t="shared" ref="R18:R49" si="3">DATEDIF(I18,J18,"d")</f>
        <v>0</v>
      </c>
      <c r="S18" s="172" t="e">
        <f t="shared" ref="S18:S49" si="4">O18/R18*365/D18</f>
        <v>#DIV/0!</v>
      </c>
      <c r="T18" s="123" t="e">
        <f t="shared" ref="T18:T49" si="5">IF(S18&lt;30000.01,"&lt; 30 TEUR im Jahr","")</f>
        <v>#DIV/0!</v>
      </c>
      <c r="U18" s="55"/>
      <c r="V18" s="49"/>
    </row>
    <row r="19" spans="1:26" x14ac:dyDescent="0.2">
      <c r="A19" s="61"/>
      <c r="B19" s="131"/>
      <c r="C19" s="61"/>
      <c r="D19" s="129"/>
      <c r="E19" s="127"/>
      <c r="F19" s="128" t="str">
        <f t="shared" si="0"/>
        <v/>
      </c>
      <c r="G19" s="127"/>
      <c r="H19" s="127"/>
      <c r="I19" s="62"/>
      <c r="J19" s="62"/>
      <c r="K19" s="60"/>
      <c r="L19" s="60"/>
      <c r="M19" s="126">
        <f t="shared" si="1"/>
        <v>0</v>
      </c>
      <c r="N19" s="125"/>
      <c r="O19" s="125">
        <f t="shared" si="2"/>
        <v>0</v>
      </c>
      <c r="P19" s="124"/>
      <c r="Q19" s="124"/>
      <c r="R19" s="171">
        <f t="shared" si="3"/>
        <v>0</v>
      </c>
      <c r="S19" s="172" t="e">
        <f t="shared" si="4"/>
        <v>#DIV/0!</v>
      </c>
      <c r="T19" s="123" t="e">
        <f t="shared" si="5"/>
        <v>#DIV/0!</v>
      </c>
      <c r="U19" s="55"/>
    </row>
    <row r="20" spans="1:26" x14ac:dyDescent="0.2">
      <c r="A20" s="61"/>
      <c r="B20" s="130"/>
      <c r="C20" s="61"/>
      <c r="D20" s="129"/>
      <c r="E20" s="62"/>
      <c r="F20" s="128" t="str">
        <f t="shared" si="0"/>
        <v/>
      </c>
      <c r="G20" s="127"/>
      <c r="H20" s="127"/>
      <c r="I20" s="127"/>
      <c r="J20" s="127"/>
      <c r="K20" s="60"/>
      <c r="L20" s="60"/>
      <c r="M20" s="126">
        <f t="shared" si="1"/>
        <v>0</v>
      </c>
      <c r="N20" s="125"/>
      <c r="O20" s="125">
        <f t="shared" si="2"/>
        <v>0</v>
      </c>
      <c r="P20" s="124"/>
      <c r="Q20" s="124"/>
      <c r="R20" s="171">
        <f t="shared" si="3"/>
        <v>0</v>
      </c>
      <c r="S20" s="172" t="e">
        <f t="shared" si="4"/>
        <v>#DIV/0!</v>
      </c>
      <c r="T20" s="123" t="e">
        <f t="shared" si="5"/>
        <v>#DIV/0!</v>
      </c>
      <c r="U20" s="55"/>
    </row>
    <row r="21" spans="1:26" x14ac:dyDescent="0.2">
      <c r="A21" s="61"/>
      <c r="B21" s="130"/>
      <c r="C21" s="61"/>
      <c r="D21" s="129"/>
      <c r="E21" s="62"/>
      <c r="F21" s="128" t="str">
        <f t="shared" si="0"/>
        <v/>
      </c>
      <c r="G21" s="127"/>
      <c r="H21" s="127"/>
      <c r="I21" s="127"/>
      <c r="J21" s="62"/>
      <c r="K21" s="60"/>
      <c r="L21" s="60"/>
      <c r="M21" s="126">
        <f t="shared" si="1"/>
        <v>0</v>
      </c>
      <c r="N21" s="125"/>
      <c r="O21" s="125">
        <f t="shared" si="2"/>
        <v>0</v>
      </c>
      <c r="P21" s="124"/>
      <c r="Q21" s="124"/>
      <c r="R21" s="171">
        <f t="shared" si="3"/>
        <v>0</v>
      </c>
      <c r="S21" s="172" t="e">
        <f t="shared" si="4"/>
        <v>#DIV/0!</v>
      </c>
      <c r="T21" s="123" t="e">
        <f t="shared" si="5"/>
        <v>#DIV/0!</v>
      </c>
      <c r="U21" s="55"/>
    </row>
    <row r="22" spans="1:26" x14ac:dyDescent="0.2">
      <c r="A22" s="61"/>
      <c r="B22" s="130"/>
      <c r="C22" s="61"/>
      <c r="D22" s="129"/>
      <c r="E22" s="62"/>
      <c r="F22" s="128" t="str">
        <f t="shared" si="0"/>
        <v/>
      </c>
      <c r="G22" s="127"/>
      <c r="H22" s="127"/>
      <c r="I22" s="127"/>
      <c r="J22" s="62"/>
      <c r="K22" s="60"/>
      <c r="L22" s="60"/>
      <c r="M22" s="126">
        <f t="shared" si="1"/>
        <v>0</v>
      </c>
      <c r="N22" s="125"/>
      <c r="O22" s="125">
        <f t="shared" si="2"/>
        <v>0</v>
      </c>
      <c r="P22" s="124"/>
      <c r="Q22" s="124"/>
      <c r="R22" s="171">
        <f t="shared" si="3"/>
        <v>0</v>
      </c>
      <c r="S22" s="172" t="e">
        <f t="shared" si="4"/>
        <v>#DIV/0!</v>
      </c>
      <c r="T22" s="123" t="e">
        <f t="shared" si="5"/>
        <v>#DIV/0!</v>
      </c>
      <c r="U22" s="55"/>
    </row>
    <row r="23" spans="1:26" x14ac:dyDescent="0.2">
      <c r="A23" s="61"/>
      <c r="B23" s="130"/>
      <c r="C23" s="61"/>
      <c r="D23" s="129"/>
      <c r="E23" s="62"/>
      <c r="F23" s="128" t="str">
        <f t="shared" si="0"/>
        <v/>
      </c>
      <c r="G23" s="127"/>
      <c r="H23" s="127"/>
      <c r="I23" s="127"/>
      <c r="J23" s="127"/>
      <c r="K23" s="60"/>
      <c r="L23" s="60"/>
      <c r="M23" s="126">
        <f t="shared" si="1"/>
        <v>0</v>
      </c>
      <c r="N23" s="125"/>
      <c r="O23" s="125">
        <f t="shared" si="2"/>
        <v>0</v>
      </c>
      <c r="P23" s="124"/>
      <c r="Q23" s="124"/>
      <c r="R23" s="171">
        <f t="shared" si="3"/>
        <v>0</v>
      </c>
      <c r="S23" s="172" t="e">
        <f t="shared" si="4"/>
        <v>#DIV/0!</v>
      </c>
      <c r="T23" s="123" t="e">
        <f t="shared" si="5"/>
        <v>#DIV/0!</v>
      </c>
      <c r="U23" s="55"/>
    </row>
    <row r="24" spans="1:26" x14ac:dyDescent="0.2">
      <c r="A24" s="61"/>
      <c r="B24" s="130"/>
      <c r="C24" s="61"/>
      <c r="D24" s="129"/>
      <c r="E24" s="62"/>
      <c r="F24" s="128" t="str">
        <f t="shared" si="0"/>
        <v/>
      </c>
      <c r="G24" s="127"/>
      <c r="H24" s="127"/>
      <c r="I24" s="127"/>
      <c r="J24" s="127"/>
      <c r="K24" s="60"/>
      <c r="L24" s="60"/>
      <c r="M24" s="126">
        <f t="shared" si="1"/>
        <v>0</v>
      </c>
      <c r="N24" s="125"/>
      <c r="O24" s="125">
        <f t="shared" si="2"/>
        <v>0</v>
      </c>
      <c r="P24" s="124"/>
      <c r="Q24" s="124"/>
      <c r="R24" s="171">
        <f t="shared" si="3"/>
        <v>0</v>
      </c>
      <c r="S24" s="172" t="e">
        <f t="shared" si="4"/>
        <v>#DIV/0!</v>
      </c>
      <c r="T24" s="123" t="e">
        <f t="shared" si="5"/>
        <v>#DIV/0!</v>
      </c>
      <c r="U24" s="55"/>
    </row>
    <row r="25" spans="1:26" x14ac:dyDescent="0.2">
      <c r="A25" s="61"/>
      <c r="B25" s="130"/>
      <c r="C25" s="61"/>
      <c r="D25" s="129"/>
      <c r="E25" s="62"/>
      <c r="F25" s="128" t="str">
        <f t="shared" si="0"/>
        <v/>
      </c>
      <c r="G25" s="127"/>
      <c r="H25" s="127"/>
      <c r="I25" s="127"/>
      <c r="J25" s="127"/>
      <c r="K25" s="60"/>
      <c r="L25" s="60"/>
      <c r="M25" s="126">
        <f t="shared" si="1"/>
        <v>0</v>
      </c>
      <c r="N25" s="125"/>
      <c r="O25" s="125">
        <f t="shared" si="2"/>
        <v>0</v>
      </c>
      <c r="P25" s="124"/>
      <c r="Q25" s="124"/>
      <c r="R25" s="171">
        <f t="shared" si="3"/>
        <v>0</v>
      </c>
      <c r="S25" s="172" t="e">
        <f t="shared" si="4"/>
        <v>#DIV/0!</v>
      </c>
      <c r="T25" s="123" t="e">
        <f t="shared" si="5"/>
        <v>#DIV/0!</v>
      </c>
      <c r="U25" s="55"/>
    </row>
    <row r="26" spans="1:26" x14ac:dyDescent="0.2">
      <c r="A26" s="61"/>
      <c r="B26" s="130"/>
      <c r="C26" s="61"/>
      <c r="D26" s="129"/>
      <c r="E26" s="62"/>
      <c r="F26" s="128" t="str">
        <f t="shared" si="0"/>
        <v/>
      </c>
      <c r="G26" s="127"/>
      <c r="H26" s="127"/>
      <c r="I26" s="127"/>
      <c r="J26" s="127"/>
      <c r="K26" s="60"/>
      <c r="L26" s="60"/>
      <c r="M26" s="126">
        <f t="shared" si="1"/>
        <v>0</v>
      </c>
      <c r="N26" s="125"/>
      <c r="O26" s="125">
        <f t="shared" si="2"/>
        <v>0</v>
      </c>
      <c r="P26" s="124"/>
      <c r="Q26" s="124"/>
      <c r="R26" s="171">
        <f t="shared" si="3"/>
        <v>0</v>
      </c>
      <c r="S26" s="172" t="e">
        <f t="shared" si="4"/>
        <v>#DIV/0!</v>
      </c>
      <c r="T26" s="123" t="e">
        <f t="shared" si="5"/>
        <v>#DIV/0!</v>
      </c>
      <c r="U26" s="55"/>
    </row>
    <row r="27" spans="1:26" x14ac:dyDescent="0.2">
      <c r="A27" s="61"/>
      <c r="B27" s="130"/>
      <c r="C27" s="61"/>
      <c r="D27" s="129"/>
      <c r="E27" s="62"/>
      <c r="F27" s="128" t="str">
        <f t="shared" si="0"/>
        <v/>
      </c>
      <c r="G27" s="127"/>
      <c r="H27" s="127"/>
      <c r="I27" s="127"/>
      <c r="J27" s="127"/>
      <c r="K27" s="60"/>
      <c r="L27" s="60"/>
      <c r="M27" s="126">
        <f t="shared" si="1"/>
        <v>0</v>
      </c>
      <c r="N27" s="125"/>
      <c r="O27" s="125">
        <f t="shared" si="2"/>
        <v>0</v>
      </c>
      <c r="P27" s="124"/>
      <c r="Q27" s="124"/>
      <c r="R27" s="171">
        <f t="shared" si="3"/>
        <v>0</v>
      </c>
      <c r="S27" s="172" t="e">
        <f t="shared" si="4"/>
        <v>#DIV/0!</v>
      </c>
      <c r="T27" s="123" t="e">
        <f t="shared" si="5"/>
        <v>#DIV/0!</v>
      </c>
      <c r="U27" s="55"/>
    </row>
    <row r="28" spans="1:26" x14ac:dyDescent="0.2">
      <c r="A28" s="61"/>
      <c r="B28" s="130"/>
      <c r="C28" s="61"/>
      <c r="D28" s="129"/>
      <c r="E28" s="62"/>
      <c r="F28" s="128" t="str">
        <f t="shared" si="0"/>
        <v/>
      </c>
      <c r="G28" s="127"/>
      <c r="H28" s="127"/>
      <c r="I28" s="127"/>
      <c r="J28" s="127"/>
      <c r="K28" s="60"/>
      <c r="L28" s="60"/>
      <c r="M28" s="126">
        <f t="shared" si="1"/>
        <v>0</v>
      </c>
      <c r="N28" s="125"/>
      <c r="O28" s="125">
        <f t="shared" si="2"/>
        <v>0</v>
      </c>
      <c r="P28" s="124"/>
      <c r="Q28" s="124"/>
      <c r="R28" s="171">
        <f t="shared" si="3"/>
        <v>0</v>
      </c>
      <c r="S28" s="172" t="e">
        <f t="shared" si="4"/>
        <v>#DIV/0!</v>
      </c>
      <c r="T28" s="123" t="e">
        <f t="shared" si="5"/>
        <v>#DIV/0!</v>
      </c>
      <c r="U28" s="55"/>
    </row>
    <row r="29" spans="1:26" x14ac:dyDescent="0.2">
      <c r="A29" s="61"/>
      <c r="B29" s="130"/>
      <c r="C29" s="61"/>
      <c r="D29" s="129"/>
      <c r="E29" s="62"/>
      <c r="F29" s="128" t="str">
        <f t="shared" si="0"/>
        <v/>
      </c>
      <c r="G29" s="127"/>
      <c r="H29" s="127"/>
      <c r="I29" s="127"/>
      <c r="J29" s="62"/>
      <c r="K29" s="60"/>
      <c r="L29" s="60"/>
      <c r="M29" s="126">
        <f t="shared" si="1"/>
        <v>0</v>
      </c>
      <c r="N29" s="125"/>
      <c r="O29" s="125">
        <f t="shared" si="2"/>
        <v>0</v>
      </c>
      <c r="P29" s="124"/>
      <c r="Q29" s="124"/>
      <c r="R29" s="171">
        <f t="shared" si="3"/>
        <v>0</v>
      </c>
      <c r="S29" s="172" t="e">
        <f t="shared" si="4"/>
        <v>#DIV/0!</v>
      </c>
      <c r="T29" s="123" t="e">
        <f t="shared" si="5"/>
        <v>#DIV/0!</v>
      </c>
      <c r="U29" s="55"/>
    </row>
    <row r="30" spans="1:26" x14ac:dyDescent="0.2">
      <c r="A30" s="61"/>
      <c r="B30" s="130"/>
      <c r="C30" s="61"/>
      <c r="D30" s="129"/>
      <c r="E30" s="62"/>
      <c r="F30" s="128" t="str">
        <f t="shared" si="0"/>
        <v/>
      </c>
      <c r="G30" s="127"/>
      <c r="H30" s="127"/>
      <c r="I30" s="127"/>
      <c r="J30" s="62"/>
      <c r="K30" s="60"/>
      <c r="L30" s="60"/>
      <c r="M30" s="126">
        <f t="shared" si="1"/>
        <v>0</v>
      </c>
      <c r="N30" s="125"/>
      <c r="O30" s="125">
        <f t="shared" si="2"/>
        <v>0</v>
      </c>
      <c r="P30" s="124"/>
      <c r="Q30" s="124"/>
      <c r="R30" s="171">
        <f t="shared" si="3"/>
        <v>0</v>
      </c>
      <c r="S30" s="172" t="e">
        <f t="shared" si="4"/>
        <v>#DIV/0!</v>
      </c>
      <c r="T30" s="123" t="e">
        <f t="shared" si="5"/>
        <v>#DIV/0!</v>
      </c>
      <c r="U30" s="55"/>
    </row>
    <row r="31" spans="1:26" x14ac:dyDescent="0.2">
      <c r="A31" s="61"/>
      <c r="B31" s="130"/>
      <c r="C31" s="61"/>
      <c r="D31" s="129"/>
      <c r="E31" s="62"/>
      <c r="F31" s="128" t="str">
        <f t="shared" si="0"/>
        <v/>
      </c>
      <c r="G31" s="127"/>
      <c r="H31" s="127"/>
      <c r="I31" s="127"/>
      <c r="J31" s="127"/>
      <c r="K31" s="60"/>
      <c r="L31" s="60"/>
      <c r="M31" s="126">
        <f t="shared" si="1"/>
        <v>0</v>
      </c>
      <c r="N31" s="125"/>
      <c r="O31" s="125">
        <f t="shared" si="2"/>
        <v>0</v>
      </c>
      <c r="P31" s="124"/>
      <c r="Q31" s="124"/>
      <c r="R31" s="171">
        <f t="shared" si="3"/>
        <v>0</v>
      </c>
      <c r="S31" s="172" t="e">
        <f t="shared" si="4"/>
        <v>#DIV/0!</v>
      </c>
      <c r="T31" s="123" t="e">
        <f t="shared" si="5"/>
        <v>#DIV/0!</v>
      </c>
      <c r="U31" s="55"/>
    </row>
    <row r="32" spans="1:26" x14ac:dyDescent="0.2">
      <c r="A32" s="61"/>
      <c r="B32" s="130"/>
      <c r="C32" s="61"/>
      <c r="D32" s="129"/>
      <c r="E32" s="62"/>
      <c r="F32" s="128" t="str">
        <f t="shared" si="0"/>
        <v/>
      </c>
      <c r="G32" s="127"/>
      <c r="H32" s="127"/>
      <c r="I32" s="127"/>
      <c r="J32" s="62"/>
      <c r="K32" s="60"/>
      <c r="L32" s="60"/>
      <c r="M32" s="126">
        <f t="shared" si="1"/>
        <v>0</v>
      </c>
      <c r="N32" s="125"/>
      <c r="O32" s="125">
        <f t="shared" si="2"/>
        <v>0</v>
      </c>
      <c r="P32" s="124"/>
      <c r="Q32" s="124"/>
      <c r="R32" s="171">
        <f t="shared" si="3"/>
        <v>0</v>
      </c>
      <c r="S32" s="172" t="e">
        <f t="shared" si="4"/>
        <v>#DIV/0!</v>
      </c>
      <c r="T32" s="123" t="e">
        <f t="shared" si="5"/>
        <v>#DIV/0!</v>
      </c>
      <c r="U32" s="55"/>
    </row>
    <row r="33" spans="1:21" x14ac:dyDescent="0.2">
      <c r="A33" s="61"/>
      <c r="B33" s="130"/>
      <c r="C33" s="61"/>
      <c r="D33" s="129"/>
      <c r="E33" s="62"/>
      <c r="F33" s="128" t="str">
        <f t="shared" si="0"/>
        <v/>
      </c>
      <c r="G33" s="127"/>
      <c r="H33" s="127"/>
      <c r="I33" s="127"/>
      <c r="J33" s="62"/>
      <c r="K33" s="60"/>
      <c r="L33" s="60"/>
      <c r="M33" s="126">
        <f t="shared" si="1"/>
        <v>0</v>
      </c>
      <c r="N33" s="125"/>
      <c r="O33" s="125">
        <f t="shared" si="2"/>
        <v>0</v>
      </c>
      <c r="P33" s="124"/>
      <c r="Q33" s="124"/>
      <c r="R33" s="171">
        <f t="shared" si="3"/>
        <v>0</v>
      </c>
      <c r="S33" s="172" t="e">
        <f t="shared" si="4"/>
        <v>#DIV/0!</v>
      </c>
      <c r="T33" s="123" t="e">
        <f t="shared" si="5"/>
        <v>#DIV/0!</v>
      </c>
      <c r="U33" s="55"/>
    </row>
    <row r="34" spans="1:21" x14ac:dyDescent="0.2">
      <c r="A34" s="61"/>
      <c r="B34" s="130"/>
      <c r="C34" s="61"/>
      <c r="D34" s="129"/>
      <c r="E34" s="62"/>
      <c r="F34" s="128" t="str">
        <f t="shared" si="0"/>
        <v/>
      </c>
      <c r="G34" s="127"/>
      <c r="H34" s="127"/>
      <c r="I34" s="127"/>
      <c r="J34" s="127"/>
      <c r="K34" s="60"/>
      <c r="L34" s="60"/>
      <c r="M34" s="126">
        <f t="shared" si="1"/>
        <v>0</v>
      </c>
      <c r="N34" s="125"/>
      <c r="O34" s="125">
        <f t="shared" si="2"/>
        <v>0</v>
      </c>
      <c r="P34" s="124"/>
      <c r="Q34" s="124"/>
      <c r="R34" s="171">
        <f t="shared" si="3"/>
        <v>0</v>
      </c>
      <c r="S34" s="172" t="e">
        <f t="shared" si="4"/>
        <v>#DIV/0!</v>
      </c>
      <c r="T34" s="123" t="e">
        <f t="shared" si="5"/>
        <v>#DIV/0!</v>
      </c>
      <c r="U34" s="55"/>
    </row>
    <row r="35" spans="1:21" x14ac:dyDescent="0.2">
      <c r="A35" s="61"/>
      <c r="B35" s="130"/>
      <c r="C35" s="61"/>
      <c r="D35" s="129"/>
      <c r="E35" s="62"/>
      <c r="F35" s="128" t="str">
        <f t="shared" si="0"/>
        <v/>
      </c>
      <c r="G35" s="127"/>
      <c r="H35" s="127"/>
      <c r="I35" s="127"/>
      <c r="J35" s="62"/>
      <c r="K35" s="60"/>
      <c r="L35" s="60"/>
      <c r="M35" s="126">
        <f t="shared" si="1"/>
        <v>0</v>
      </c>
      <c r="N35" s="125"/>
      <c r="O35" s="125">
        <f t="shared" si="2"/>
        <v>0</v>
      </c>
      <c r="P35" s="124"/>
      <c r="Q35" s="124"/>
      <c r="R35" s="171">
        <f t="shared" si="3"/>
        <v>0</v>
      </c>
      <c r="S35" s="172" t="e">
        <f t="shared" si="4"/>
        <v>#DIV/0!</v>
      </c>
      <c r="T35" s="123" t="e">
        <f t="shared" si="5"/>
        <v>#DIV/0!</v>
      </c>
      <c r="U35" s="55"/>
    </row>
    <row r="36" spans="1:21" x14ac:dyDescent="0.2">
      <c r="A36" s="61"/>
      <c r="B36" s="130"/>
      <c r="C36" s="61"/>
      <c r="D36" s="129"/>
      <c r="E36" s="62"/>
      <c r="F36" s="128" t="str">
        <f t="shared" si="0"/>
        <v/>
      </c>
      <c r="G36" s="127"/>
      <c r="H36" s="127"/>
      <c r="I36" s="127"/>
      <c r="J36" s="62"/>
      <c r="K36" s="60"/>
      <c r="L36" s="60"/>
      <c r="M36" s="126">
        <f t="shared" si="1"/>
        <v>0</v>
      </c>
      <c r="N36" s="125"/>
      <c r="O36" s="125">
        <f t="shared" si="2"/>
        <v>0</v>
      </c>
      <c r="P36" s="124"/>
      <c r="Q36" s="124"/>
      <c r="R36" s="171">
        <f t="shared" si="3"/>
        <v>0</v>
      </c>
      <c r="S36" s="172" t="e">
        <f t="shared" si="4"/>
        <v>#DIV/0!</v>
      </c>
      <c r="T36" s="123" t="e">
        <f t="shared" si="5"/>
        <v>#DIV/0!</v>
      </c>
      <c r="U36" s="55"/>
    </row>
    <row r="37" spans="1:21" x14ac:dyDescent="0.2">
      <c r="A37" s="61"/>
      <c r="B37" s="130"/>
      <c r="C37" s="61"/>
      <c r="D37" s="129"/>
      <c r="E37" s="62"/>
      <c r="F37" s="128" t="str">
        <f t="shared" si="0"/>
        <v/>
      </c>
      <c r="G37" s="127"/>
      <c r="H37" s="127"/>
      <c r="I37" s="127"/>
      <c r="J37" s="127"/>
      <c r="K37" s="60"/>
      <c r="L37" s="60"/>
      <c r="M37" s="126">
        <f t="shared" si="1"/>
        <v>0</v>
      </c>
      <c r="N37" s="125"/>
      <c r="O37" s="125">
        <f t="shared" si="2"/>
        <v>0</v>
      </c>
      <c r="P37" s="124"/>
      <c r="Q37" s="124"/>
      <c r="R37" s="171">
        <f t="shared" si="3"/>
        <v>0</v>
      </c>
      <c r="S37" s="172" t="e">
        <f t="shared" si="4"/>
        <v>#DIV/0!</v>
      </c>
      <c r="T37" s="123" t="e">
        <f t="shared" si="5"/>
        <v>#DIV/0!</v>
      </c>
      <c r="U37" s="55"/>
    </row>
    <row r="38" spans="1:21" x14ac:dyDescent="0.2">
      <c r="A38" s="61"/>
      <c r="B38" s="130"/>
      <c r="C38" s="61"/>
      <c r="D38" s="129"/>
      <c r="E38" s="62"/>
      <c r="F38" s="128" t="str">
        <f t="shared" si="0"/>
        <v/>
      </c>
      <c r="G38" s="127"/>
      <c r="H38" s="127"/>
      <c r="I38" s="127"/>
      <c r="J38" s="62"/>
      <c r="K38" s="60"/>
      <c r="L38" s="60"/>
      <c r="M38" s="126">
        <f t="shared" si="1"/>
        <v>0</v>
      </c>
      <c r="N38" s="125"/>
      <c r="O38" s="125">
        <f t="shared" si="2"/>
        <v>0</v>
      </c>
      <c r="P38" s="124"/>
      <c r="Q38" s="124"/>
      <c r="R38" s="171">
        <f t="shared" si="3"/>
        <v>0</v>
      </c>
      <c r="S38" s="172" t="e">
        <f t="shared" si="4"/>
        <v>#DIV/0!</v>
      </c>
      <c r="T38" s="123" t="e">
        <f t="shared" si="5"/>
        <v>#DIV/0!</v>
      </c>
      <c r="U38" s="55"/>
    </row>
    <row r="39" spans="1:21" x14ac:dyDescent="0.2">
      <c r="A39" s="61"/>
      <c r="B39" s="130"/>
      <c r="C39" s="61"/>
      <c r="D39" s="129"/>
      <c r="E39" s="62"/>
      <c r="F39" s="128" t="str">
        <f t="shared" si="0"/>
        <v/>
      </c>
      <c r="G39" s="127"/>
      <c r="H39" s="127"/>
      <c r="I39" s="127"/>
      <c r="J39" s="62"/>
      <c r="K39" s="60"/>
      <c r="L39" s="60"/>
      <c r="M39" s="126">
        <f t="shared" si="1"/>
        <v>0</v>
      </c>
      <c r="N39" s="125"/>
      <c r="O39" s="125">
        <f t="shared" si="2"/>
        <v>0</v>
      </c>
      <c r="P39" s="124"/>
      <c r="Q39" s="124"/>
      <c r="R39" s="171">
        <f t="shared" si="3"/>
        <v>0</v>
      </c>
      <c r="S39" s="172" t="e">
        <f t="shared" si="4"/>
        <v>#DIV/0!</v>
      </c>
      <c r="T39" s="123" t="e">
        <f t="shared" si="5"/>
        <v>#DIV/0!</v>
      </c>
      <c r="U39" s="55"/>
    </row>
    <row r="40" spans="1:21" x14ac:dyDescent="0.2">
      <c r="A40" s="61"/>
      <c r="B40" s="130"/>
      <c r="C40" s="61"/>
      <c r="D40" s="129"/>
      <c r="E40" s="62"/>
      <c r="F40" s="128" t="str">
        <f t="shared" si="0"/>
        <v/>
      </c>
      <c r="G40" s="127"/>
      <c r="H40" s="127"/>
      <c r="I40" s="127"/>
      <c r="J40" s="127"/>
      <c r="K40" s="60"/>
      <c r="L40" s="60"/>
      <c r="M40" s="126">
        <f t="shared" si="1"/>
        <v>0</v>
      </c>
      <c r="N40" s="125"/>
      <c r="O40" s="125">
        <f t="shared" si="2"/>
        <v>0</v>
      </c>
      <c r="P40" s="124"/>
      <c r="Q40" s="124"/>
      <c r="R40" s="171">
        <f t="shared" si="3"/>
        <v>0</v>
      </c>
      <c r="S40" s="172" t="e">
        <f t="shared" si="4"/>
        <v>#DIV/0!</v>
      </c>
      <c r="T40" s="123" t="e">
        <f t="shared" si="5"/>
        <v>#DIV/0!</v>
      </c>
      <c r="U40" s="55"/>
    </row>
    <row r="41" spans="1:21" x14ac:dyDescent="0.2">
      <c r="A41" s="61"/>
      <c r="B41" s="130"/>
      <c r="C41" s="61"/>
      <c r="D41" s="129"/>
      <c r="E41" s="62"/>
      <c r="F41" s="128" t="str">
        <f t="shared" si="0"/>
        <v/>
      </c>
      <c r="G41" s="127"/>
      <c r="H41" s="127"/>
      <c r="I41" s="127"/>
      <c r="J41" s="62"/>
      <c r="K41" s="60"/>
      <c r="L41" s="60"/>
      <c r="M41" s="126">
        <f t="shared" si="1"/>
        <v>0</v>
      </c>
      <c r="N41" s="125"/>
      <c r="O41" s="125">
        <f t="shared" si="2"/>
        <v>0</v>
      </c>
      <c r="P41" s="124"/>
      <c r="Q41" s="124"/>
      <c r="R41" s="171">
        <f t="shared" si="3"/>
        <v>0</v>
      </c>
      <c r="S41" s="172" t="e">
        <f t="shared" si="4"/>
        <v>#DIV/0!</v>
      </c>
      <c r="T41" s="123" t="e">
        <f t="shared" si="5"/>
        <v>#DIV/0!</v>
      </c>
      <c r="U41" s="55"/>
    </row>
    <row r="42" spans="1:21" x14ac:dyDescent="0.2">
      <c r="A42" s="61"/>
      <c r="B42" s="130"/>
      <c r="C42" s="61"/>
      <c r="D42" s="129"/>
      <c r="E42" s="62"/>
      <c r="F42" s="128" t="str">
        <f t="shared" si="0"/>
        <v/>
      </c>
      <c r="G42" s="127"/>
      <c r="H42" s="127"/>
      <c r="I42" s="127"/>
      <c r="J42" s="62"/>
      <c r="K42" s="60"/>
      <c r="L42" s="60"/>
      <c r="M42" s="126">
        <f t="shared" si="1"/>
        <v>0</v>
      </c>
      <c r="N42" s="125"/>
      <c r="O42" s="125">
        <f t="shared" si="2"/>
        <v>0</v>
      </c>
      <c r="P42" s="124"/>
      <c r="Q42" s="124"/>
      <c r="R42" s="171">
        <f t="shared" si="3"/>
        <v>0</v>
      </c>
      <c r="S42" s="172" t="e">
        <f t="shared" si="4"/>
        <v>#DIV/0!</v>
      </c>
      <c r="T42" s="123" t="e">
        <f t="shared" si="5"/>
        <v>#DIV/0!</v>
      </c>
      <c r="U42" s="55"/>
    </row>
    <row r="43" spans="1:21" x14ac:dyDescent="0.2">
      <c r="A43" s="61"/>
      <c r="B43" s="130"/>
      <c r="C43" s="61"/>
      <c r="D43" s="129"/>
      <c r="E43" s="62"/>
      <c r="F43" s="128" t="str">
        <f t="shared" si="0"/>
        <v/>
      </c>
      <c r="G43" s="127"/>
      <c r="H43" s="127"/>
      <c r="I43" s="127"/>
      <c r="J43" s="127"/>
      <c r="K43" s="60"/>
      <c r="L43" s="60"/>
      <c r="M43" s="126">
        <f t="shared" si="1"/>
        <v>0</v>
      </c>
      <c r="N43" s="125"/>
      <c r="O43" s="125">
        <f t="shared" si="2"/>
        <v>0</v>
      </c>
      <c r="P43" s="124"/>
      <c r="Q43" s="124"/>
      <c r="R43" s="171">
        <f t="shared" si="3"/>
        <v>0</v>
      </c>
      <c r="S43" s="172" t="e">
        <f t="shared" si="4"/>
        <v>#DIV/0!</v>
      </c>
      <c r="T43" s="123" t="e">
        <f t="shared" si="5"/>
        <v>#DIV/0!</v>
      </c>
      <c r="U43" s="55"/>
    </row>
    <row r="44" spans="1:21" x14ac:dyDescent="0.2">
      <c r="A44" s="61"/>
      <c r="B44" s="130"/>
      <c r="C44" s="61"/>
      <c r="D44" s="129"/>
      <c r="E44" s="62"/>
      <c r="F44" s="128" t="str">
        <f t="shared" si="0"/>
        <v/>
      </c>
      <c r="G44" s="127"/>
      <c r="H44" s="127"/>
      <c r="I44" s="127"/>
      <c r="J44" s="62"/>
      <c r="K44" s="60"/>
      <c r="L44" s="60"/>
      <c r="M44" s="126">
        <f t="shared" si="1"/>
        <v>0</v>
      </c>
      <c r="N44" s="125"/>
      <c r="O44" s="125">
        <f t="shared" si="2"/>
        <v>0</v>
      </c>
      <c r="P44" s="124"/>
      <c r="Q44" s="124"/>
      <c r="R44" s="171">
        <f t="shared" si="3"/>
        <v>0</v>
      </c>
      <c r="S44" s="172" t="e">
        <f t="shared" si="4"/>
        <v>#DIV/0!</v>
      </c>
      <c r="T44" s="123" t="e">
        <f t="shared" si="5"/>
        <v>#DIV/0!</v>
      </c>
      <c r="U44" s="55"/>
    </row>
    <row r="45" spans="1:21" x14ac:dyDescent="0.2">
      <c r="A45" s="61"/>
      <c r="B45" s="130"/>
      <c r="C45" s="61"/>
      <c r="D45" s="129"/>
      <c r="E45" s="62"/>
      <c r="F45" s="128" t="str">
        <f t="shared" si="0"/>
        <v/>
      </c>
      <c r="G45" s="127"/>
      <c r="H45" s="127"/>
      <c r="I45" s="127"/>
      <c r="J45" s="62"/>
      <c r="K45" s="60"/>
      <c r="L45" s="60"/>
      <c r="M45" s="126">
        <f t="shared" si="1"/>
        <v>0</v>
      </c>
      <c r="N45" s="125"/>
      <c r="O45" s="125">
        <f t="shared" si="2"/>
        <v>0</v>
      </c>
      <c r="P45" s="124"/>
      <c r="Q45" s="124"/>
      <c r="R45" s="171">
        <f t="shared" si="3"/>
        <v>0</v>
      </c>
      <c r="S45" s="172" t="e">
        <f t="shared" si="4"/>
        <v>#DIV/0!</v>
      </c>
      <c r="T45" s="123" t="e">
        <f t="shared" si="5"/>
        <v>#DIV/0!</v>
      </c>
      <c r="U45" s="55"/>
    </row>
    <row r="46" spans="1:21" x14ac:dyDescent="0.2">
      <c r="A46" s="61"/>
      <c r="B46" s="130"/>
      <c r="C46" s="61"/>
      <c r="D46" s="129"/>
      <c r="E46" s="62"/>
      <c r="F46" s="128" t="str">
        <f t="shared" si="0"/>
        <v/>
      </c>
      <c r="G46" s="127"/>
      <c r="H46" s="127"/>
      <c r="I46" s="127"/>
      <c r="J46" s="127"/>
      <c r="K46" s="60"/>
      <c r="L46" s="60"/>
      <c r="M46" s="126">
        <f t="shared" si="1"/>
        <v>0</v>
      </c>
      <c r="N46" s="125"/>
      <c r="O46" s="125">
        <f t="shared" si="2"/>
        <v>0</v>
      </c>
      <c r="P46" s="124"/>
      <c r="Q46" s="124"/>
      <c r="R46" s="171">
        <f t="shared" si="3"/>
        <v>0</v>
      </c>
      <c r="S46" s="172" t="e">
        <f t="shared" si="4"/>
        <v>#DIV/0!</v>
      </c>
      <c r="T46" s="123" t="e">
        <f t="shared" si="5"/>
        <v>#DIV/0!</v>
      </c>
      <c r="U46" s="55"/>
    </row>
    <row r="47" spans="1:21" x14ac:dyDescent="0.2">
      <c r="A47" s="61"/>
      <c r="B47" s="130"/>
      <c r="C47" s="61"/>
      <c r="D47" s="129"/>
      <c r="E47" s="62"/>
      <c r="F47" s="128" t="str">
        <f t="shared" si="0"/>
        <v/>
      </c>
      <c r="G47" s="127"/>
      <c r="H47" s="127"/>
      <c r="I47" s="127"/>
      <c r="J47" s="62"/>
      <c r="K47" s="60"/>
      <c r="L47" s="60"/>
      <c r="M47" s="126">
        <f t="shared" si="1"/>
        <v>0</v>
      </c>
      <c r="N47" s="125"/>
      <c r="O47" s="125">
        <f t="shared" si="2"/>
        <v>0</v>
      </c>
      <c r="P47" s="124"/>
      <c r="Q47" s="124"/>
      <c r="R47" s="171">
        <f t="shared" si="3"/>
        <v>0</v>
      </c>
      <c r="S47" s="172" t="e">
        <f t="shared" si="4"/>
        <v>#DIV/0!</v>
      </c>
      <c r="T47" s="123" t="e">
        <f t="shared" si="5"/>
        <v>#DIV/0!</v>
      </c>
      <c r="U47" s="55"/>
    </row>
    <row r="48" spans="1:21" x14ac:dyDescent="0.2">
      <c r="A48" s="61"/>
      <c r="B48" s="130"/>
      <c r="C48" s="61"/>
      <c r="D48" s="129"/>
      <c r="E48" s="62"/>
      <c r="F48" s="128" t="str">
        <f t="shared" si="0"/>
        <v/>
      </c>
      <c r="G48" s="127"/>
      <c r="H48" s="127"/>
      <c r="I48" s="127"/>
      <c r="J48" s="62"/>
      <c r="K48" s="60"/>
      <c r="L48" s="60"/>
      <c r="M48" s="126">
        <f t="shared" si="1"/>
        <v>0</v>
      </c>
      <c r="N48" s="125"/>
      <c r="O48" s="125">
        <f t="shared" si="2"/>
        <v>0</v>
      </c>
      <c r="P48" s="124"/>
      <c r="Q48" s="124"/>
      <c r="R48" s="171">
        <f t="shared" si="3"/>
        <v>0</v>
      </c>
      <c r="S48" s="172" t="e">
        <f t="shared" si="4"/>
        <v>#DIV/0!</v>
      </c>
      <c r="T48" s="123" t="e">
        <f t="shared" si="5"/>
        <v>#DIV/0!</v>
      </c>
      <c r="U48" s="55"/>
    </row>
    <row r="49" spans="1:21" x14ac:dyDescent="0.2">
      <c r="A49" s="61"/>
      <c r="B49" s="130"/>
      <c r="C49" s="61"/>
      <c r="D49" s="129"/>
      <c r="E49" s="62"/>
      <c r="F49" s="128" t="str">
        <f t="shared" si="0"/>
        <v/>
      </c>
      <c r="G49" s="127"/>
      <c r="H49" s="127"/>
      <c r="I49" s="127"/>
      <c r="J49" s="127"/>
      <c r="K49" s="60"/>
      <c r="L49" s="60"/>
      <c r="M49" s="126">
        <f t="shared" si="1"/>
        <v>0</v>
      </c>
      <c r="N49" s="125"/>
      <c r="O49" s="125">
        <f t="shared" si="2"/>
        <v>0</v>
      </c>
      <c r="P49" s="124"/>
      <c r="Q49" s="124"/>
      <c r="R49" s="171">
        <f t="shared" si="3"/>
        <v>0</v>
      </c>
      <c r="S49" s="172" t="e">
        <f t="shared" si="4"/>
        <v>#DIV/0!</v>
      </c>
      <c r="T49" s="123" t="e">
        <f t="shared" si="5"/>
        <v>#DIV/0!</v>
      </c>
      <c r="U49" s="55"/>
    </row>
    <row r="50" spans="1:21" x14ac:dyDescent="0.2">
      <c r="A50" s="61"/>
      <c r="B50" s="130"/>
      <c r="C50" s="61"/>
      <c r="D50" s="129"/>
      <c r="E50" s="62"/>
      <c r="F50" s="128" t="str">
        <f t="shared" si="0"/>
        <v/>
      </c>
      <c r="G50" s="127"/>
      <c r="H50" s="127"/>
      <c r="I50" s="127"/>
      <c r="J50" s="62"/>
      <c r="K50" s="60"/>
      <c r="L50" s="60"/>
      <c r="M50" s="126">
        <f t="shared" ref="M50:M80" si="6">SUM(K50:L50)</f>
        <v>0</v>
      </c>
      <c r="N50" s="125"/>
      <c r="O50" s="125">
        <f t="shared" ref="O50:O80" si="7">M50-N50</f>
        <v>0</v>
      </c>
      <c r="P50" s="124"/>
      <c r="Q50" s="124"/>
      <c r="R50" s="171">
        <f t="shared" ref="R50:R80" si="8">DATEDIF(I50,J50,"d")</f>
        <v>0</v>
      </c>
      <c r="S50" s="172" t="e">
        <f t="shared" ref="S50:S80" si="9">O50/R50*365/D50</f>
        <v>#DIV/0!</v>
      </c>
      <c r="T50" s="123" t="e">
        <f t="shared" ref="T50:T80" si="10">IF(S50&lt;30000.01,"&lt; 30 TEUR im Jahr","")</f>
        <v>#DIV/0!</v>
      </c>
      <c r="U50" s="55"/>
    </row>
    <row r="51" spans="1:21" x14ac:dyDescent="0.2">
      <c r="A51" s="61"/>
      <c r="B51" s="130"/>
      <c r="C51" s="61"/>
      <c r="D51" s="129"/>
      <c r="E51" s="62"/>
      <c r="F51" s="128" t="str">
        <f t="shared" si="0"/>
        <v/>
      </c>
      <c r="G51" s="127"/>
      <c r="H51" s="127"/>
      <c r="I51" s="127"/>
      <c r="J51" s="62"/>
      <c r="K51" s="60"/>
      <c r="L51" s="60"/>
      <c r="M51" s="126">
        <f t="shared" si="6"/>
        <v>0</v>
      </c>
      <c r="N51" s="125"/>
      <c r="O51" s="125">
        <f t="shared" si="7"/>
        <v>0</v>
      </c>
      <c r="P51" s="124"/>
      <c r="Q51" s="124"/>
      <c r="R51" s="171">
        <f t="shared" si="8"/>
        <v>0</v>
      </c>
      <c r="S51" s="172" t="e">
        <f t="shared" si="9"/>
        <v>#DIV/0!</v>
      </c>
      <c r="T51" s="123" t="e">
        <f t="shared" si="10"/>
        <v>#DIV/0!</v>
      </c>
      <c r="U51" s="55"/>
    </row>
    <row r="52" spans="1:21" x14ac:dyDescent="0.2">
      <c r="A52" s="61"/>
      <c r="B52" s="130"/>
      <c r="C52" s="61"/>
      <c r="D52" s="129"/>
      <c r="E52" s="62"/>
      <c r="F52" s="128" t="str">
        <f t="shared" si="0"/>
        <v/>
      </c>
      <c r="G52" s="127"/>
      <c r="H52" s="127"/>
      <c r="I52" s="127"/>
      <c r="J52" s="127"/>
      <c r="K52" s="60"/>
      <c r="L52" s="60"/>
      <c r="M52" s="126">
        <f t="shared" si="6"/>
        <v>0</v>
      </c>
      <c r="N52" s="125"/>
      <c r="O52" s="125">
        <f t="shared" si="7"/>
        <v>0</v>
      </c>
      <c r="P52" s="124"/>
      <c r="Q52" s="124"/>
      <c r="R52" s="171">
        <f t="shared" si="8"/>
        <v>0</v>
      </c>
      <c r="S52" s="172" t="e">
        <f t="shared" si="9"/>
        <v>#DIV/0!</v>
      </c>
      <c r="T52" s="123" t="e">
        <f t="shared" si="10"/>
        <v>#DIV/0!</v>
      </c>
      <c r="U52" s="55"/>
    </row>
    <row r="53" spans="1:21" x14ac:dyDescent="0.2">
      <c r="A53" s="61"/>
      <c r="B53" s="130"/>
      <c r="C53" s="61"/>
      <c r="D53" s="129"/>
      <c r="E53" s="62"/>
      <c r="F53" s="128" t="str">
        <f t="shared" si="0"/>
        <v/>
      </c>
      <c r="G53" s="127"/>
      <c r="H53" s="127"/>
      <c r="I53" s="127"/>
      <c r="J53" s="62"/>
      <c r="K53" s="60"/>
      <c r="L53" s="60"/>
      <c r="M53" s="126">
        <f t="shared" si="6"/>
        <v>0</v>
      </c>
      <c r="N53" s="125"/>
      <c r="O53" s="125">
        <f t="shared" si="7"/>
        <v>0</v>
      </c>
      <c r="P53" s="124"/>
      <c r="Q53" s="124"/>
      <c r="R53" s="171">
        <f t="shared" si="8"/>
        <v>0</v>
      </c>
      <c r="S53" s="172" t="e">
        <f t="shared" si="9"/>
        <v>#DIV/0!</v>
      </c>
      <c r="T53" s="123" t="e">
        <f t="shared" si="10"/>
        <v>#DIV/0!</v>
      </c>
      <c r="U53" s="55"/>
    </row>
    <row r="54" spans="1:21" x14ac:dyDescent="0.2">
      <c r="A54" s="61"/>
      <c r="B54" s="130"/>
      <c r="C54" s="61"/>
      <c r="D54" s="129"/>
      <c r="E54" s="62"/>
      <c r="F54" s="128" t="str">
        <f t="shared" si="0"/>
        <v/>
      </c>
      <c r="G54" s="127"/>
      <c r="H54" s="127"/>
      <c r="I54" s="127"/>
      <c r="J54" s="62"/>
      <c r="K54" s="60"/>
      <c r="L54" s="60"/>
      <c r="M54" s="126">
        <f t="shared" si="6"/>
        <v>0</v>
      </c>
      <c r="N54" s="125"/>
      <c r="O54" s="125">
        <f t="shared" si="7"/>
        <v>0</v>
      </c>
      <c r="P54" s="124"/>
      <c r="Q54" s="124"/>
      <c r="R54" s="171">
        <f t="shared" si="8"/>
        <v>0</v>
      </c>
      <c r="S54" s="172" t="e">
        <f t="shared" si="9"/>
        <v>#DIV/0!</v>
      </c>
      <c r="T54" s="123" t="e">
        <f t="shared" si="10"/>
        <v>#DIV/0!</v>
      </c>
      <c r="U54" s="55"/>
    </row>
    <row r="55" spans="1:21" x14ac:dyDescent="0.2">
      <c r="A55" s="61"/>
      <c r="B55" s="130"/>
      <c r="C55" s="61"/>
      <c r="D55" s="129"/>
      <c r="E55" s="62"/>
      <c r="F55" s="128" t="str">
        <f t="shared" si="0"/>
        <v/>
      </c>
      <c r="G55" s="127"/>
      <c r="H55" s="127"/>
      <c r="I55" s="127"/>
      <c r="J55" s="127"/>
      <c r="K55" s="60"/>
      <c r="L55" s="60"/>
      <c r="M55" s="126">
        <f t="shared" si="6"/>
        <v>0</v>
      </c>
      <c r="N55" s="125"/>
      <c r="O55" s="125">
        <f t="shared" si="7"/>
        <v>0</v>
      </c>
      <c r="P55" s="124"/>
      <c r="Q55" s="124"/>
      <c r="R55" s="171">
        <f t="shared" si="8"/>
        <v>0</v>
      </c>
      <c r="S55" s="172" t="e">
        <f t="shared" si="9"/>
        <v>#DIV/0!</v>
      </c>
      <c r="T55" s="123" t="e">
        <f t="shared" si="10"/>
        <v>#DIV/0!</v>
      </c>
      <c r="U55" s="55"/>
    </row>
    <row r="56" spans="1:21" x14ac:dyDescent="0.2">
      <c r="A56" s="61"/>
      <c r="B56" s="130"/>
      <c r="C56" s="61"/>
      <c r="D56" s="129"/>
      <c r="E56" s="62"/>
      <c r="F56" s="128" t="str">
        <f t="shared" si="0"/>
        <v/>
      </c>
      <c r="G56" s="127"/>
      <c r="H56" s="127"/>
      <c r="I56" s="127"/>
      <c r="J56" s="62"/>
      <c r="K56" s="60"/>
      <c r="L56" s="60"/>
      <c r="M56" s="126">
        <f t="shared" si="6"/>
        <v>0</v>
      </c>
      <c r="N56" s="125"/>
      <c r="O56" s="125">
        <f t="shared" si="7"/>
        <v>0</v>
      </c>
      <c r="P56" s="124"/>
      <c r="Q56" s="124"/>
      <c r="R56" s="171">
        <f t="shared" si="8"/>
        <v>0</v>
      </c>
      <c r="S56" s="172" t="e">
        <f t="shared" si="9"/>
        <v>#DIV/0!</v>
      </c>
      <c r="T56" s="123" t="e">
        <f t="shared" si="10"/>
        <v>#DIV/0!</v>
      </c>
      <c r="U56" s="55"/>
    </row>
    <row r="57" spans="1:21" x14ac:dyDescent="0.2">
      <c r="A57" s="61"/>
      <c r="B57" s="130"/>
      <c r="C57" s="61"/>
      <c r="D57" s="129"/>
      <c r="E57" s="62"/>
      <c r="F57" s="128" t="str">
        <f t="shared" si="0"/>
        <v/>
      </c>
      <c r="G57" s="127"/>
      <c r="H57" s="127"/>
      <c r="I57" s="127"/>
      <c r="J57" s="62"/>
      <c r="K57" s="60"/>
      <c r="L57" s="60"/>
      <c r="M57" s="126">
        <f t="shared" si="6"/>
        <v>0</v>
      </c>
      <c r="N57" s="125"/>
      <c r="O57" s="125">
        <f t="shared" si="7"/>
        <v>0</v>
      </c>
      <c r="P57" s="124"/>
      <c r="Q57" s="124"/>
      <c r="R57" s="171">
        <f t="shared" si="8"/>
        <v>0</v>
      </c>
      <c r="S57" s="172" t="e">
        <f t="shared" si="9"/>
        <v>#DIV/0!</v>
      </c>
      <c r="T57" s="123" t="e">
        <f t="shared" si="10"/>
        <v>#DIV/0!</v>
      </c>
      <c r="U57" s="55"/>
    </row>
    <row r="58" spans="1:21" x14ac:dyDescent="0.2">
      <c r="A58" s="61"/>
      <c r="B58" s="130"/>
      <c r="C58" s="61"/>
      <c r="D58" s="129"/>
      <c r="E58" s="62"/>
      <c r="F58" s="128" t="str">
        <f t="shared" si="0"/>
        <v/>
      </c>
      <c r="G58" s="127"/>
      <c r="H58" s="127"/>
      <c r="I58" s="127"/>
      <c r="J58" s="127"/>
      <c r="K58" s="60"/>
      <c r="L58" s="60"/>
      <c r="M58" s="126">
        <f t="shared" si="6"/>
        <v>0</v>
      </c>
      <c r="N58" s="125"/>
      <c r="O58" s="125">
        <f t="shared" si="7"/>
        <v>0</v>
      </c>
      <c r="P58" s="124"/>
      <c r="Q58" s="124"/>
      <c r="R58" s="171">
        <f t="shared" si="8"/>
        <v>0</v>
      </c>
      <c r="S58" s="172" t="e">
        <f t="shared" si="9"/>
        <v>#DIV/0!</v>
      </c>
      <c r="T58" s="123" t="e">
        <f t="shared" si="10"/>
        <v>#DIV/0!</v>
      </c>
      <c r="U58" s="55"/>
    </row>
    <row r="59" spans="1:21" x14ac:dyDescent="0.2">
      <c r="A59" s="61"/>
      <c r="B59" s="130"/>
      <c r="C59" s="61"/>
      <c r="D59" s="129"/>
      <c r="E59" s="62"/>
      <c r="F59" s="128" t="str">
        <f t="shared" si="0"/>
        <v/>
      </c>
      <c r="G59" s="127"/>
      <c r="H59" s="127"/>
      <c r="I59" s="127"/>
      <c r="J59" s="62"/>
      <c r="K59" s="60"/>
      <c r="L59" s="60"/>
      <c r="M59" s="126">
        <f t="shared" si="6"/>
        <v>0</v>
      </c>
      <c r="N59" s="125"/>
      <c r="O59" s="125">
        <f t="shared" si="7"/>
        <v>0</v>
      </c>
      <c r="P59" s="124"/>
      <c r="Q59" s="124"/>
      <c r="R59" s="171">
        <f t="shared" si="8"/>
        <v>0</v>
      </c>
      <c r="S59" s="172" t="e">
        <f t="shared" si="9"/>
        <v>#DIV/0!</v>
      </c>
      <c r="T59" s="123" t="e">
        <f t="shared" si="10"/>
        <v>#DIV/0!</v>
      </c>
      <c r="U59" s="55"/>
    </row>
    <row r="60" spans="1:21" x14ac:dyDescent="0.2">
      <c r="A60" s="61"/>
      <c r="B60" s="130"/>
      <c r="C60" s="61"/>
      <c r="D60" s="129"/>
      <c r="E60" s="62"/>
      <c r="F60" s="128" t="str">
        <f t="shared" si="0"/>
        <v/>
      </c>
      <c r="G60" s="127"/>
      <c r="H60" s="127"/>
      <c r="I60" s="127"/>
      <c r="J60" s="62"/>
      <c r="K60" s="60"/>
      <c r="L60" s="60"/>
      <c r="M60" s="126">
        <f t="shared" si="6"/>
        <v>0</v>
      </c>
      <c r="N60" s="125"/>
      <c r="O60" s="125">
        <f t="shared" si="7"/>
        <v>0</v>
      </c>
      <c r="P60" s="124"/>
      <c r="Q60" s="124"/>
      <c r="R60" s="171">
        <f t="shared" si="8"/>
        <v>0</v>
      </c>
      <c r="S60" s="172" t="e">
        <f t="shared" si="9"/>
        <v>#DIV/0!</v>
      </c>
      <c r="T60" s="123" t="e">
        <f t="shared" si="10"/>
        <v>#DIV/0!</v>
      </c>
      <c r="U60" s="55"/>
    </row>
    <row r="61" spans="1:21" x14ac:dyDescent="0.2">
      <c r="A61" s="61"/>
      <c r="B61" s="130"/>
      <c r="C61" s="61"/>
      <c r="D61" s="129"/>
      <c r="E61" s="62"/>
      <c r="F61" s="128" t="str">
        <f t="shared" si="0"/>
        <v/>
      </c>
      <c r="G61" s="127"/>
      <c r="H61" s="127"/>
      <c r="I61" s="127"/>
      <c r="J61" s="127"/>
      <c r="K61" s="60"/>
      <c r="L61" s="60"/>
      <c r="M61" s="126">
        <f t="shared" si="6"/>
        <v>0</v>
      </c>
      <c r="N61" s="125"/>
      <c r="O61" s="125">
        <f t="shared" si="7"/>
        <v>0</v>
      </c>
      <c r="P61" s="124"/>
      <c r="Q61" s="124"/>
      <c r="R61" s="171">
        <f t="shared" si="8"/>
        <v>0</v>
      </c>
      <c r="S61" s="172" t="e">
        <f>O61/R61*365/D61</f>
        <v>#DIV/0!</v>
      </c>
      <c r="T61" s="123" t="e">
        <f t="shared" si="10"/>
        <v>#DIV/0!</v>
      </c>
      <c r="U61" s="55"/>
    </row>
    <row r="62" spans="1:21" x14ac:dyDescent="0.2">
      <c r="A62" s="61"/>
      <c r="B62" s="130"/>
      <c r="C62" s="61"/>
      <c r="D62" s="129"/>
      <c r="E62" s="62"/>
      <c r="F62" s="128" t="str">
        <f t="shared" si="0"/>
        <v/>
      </c>
      <c r="G62" s="127"/>
      <c r="H62" s="127"/>
      <c r="I62" s="127"/>
      <c r="J62" s="127"/>
      <c r="K62" s="60"/>
      <c r="L62" s="60"/>
      <c r="M62" s="126">
        <f t="shared" si="6"/>
        <v>0</v>
      </c>
      <c r="N62" s="125"/>
      <c r="O62" s="125">
        <f t="shared" si="7"/>
        <v>0</v>
      </c>
      <c r="P62" s="124"/>
      <c r="Q62" s="124"/>
      <c r="R62" s="171">
        <f t="shared" si="8"/>
        <v>0</v>
      </c>
      <c r="S62" s="172" t="e">
        <f t="shared" si="9"/>
        <v>#DIV/0!</v>
      </c>
      <c r="T62" s="123" t="e">
        <f t="shared" si="10"/>
        <v>#DIV/0!</v>
      </c>
      <c r="U62" s="55"/>
    </row>
    <row r="63" spans="1:21" x14ac:dyDescent="0.2">
      <c r="A63" s="61"/>
      <c r="B63" s="130"/>
      <c r="C63" s="61"/>
      <c r="D63" s="129"/>
      <c r="E63" s="62"/>
      <c r="F63" s="128" t="str">
        <f t="shared" si="0"/>
        <v/>
      </c>
      <c r="G63" s="127"/>
      <c r="H63" s="127"/>
      <c r="I63" s="127"/>
      <c r="J63" s="127"/>
      <c r="K63" s="60"/>
      <c r="L63" s="60"/>
      <c r="M63" s="126">
        <f t="shared" si="6"/>
        <v>0</v>
      </c>
      <c r="N63" s="125"/>
      <c r="O63" s="125">
        <f t="shared" si="7"/>
        <v>0</v>
      </c>
      <c r="P63" s="124"/>
      <c r="Q63" s="124"/>
      <c r="R63" s="171">
        <f t="shared" si="8"/>
        <v>0</v>
      </c>
      <c r="S63" s="172" t="e">
        <f t="shared" si="9"/>
        <v>#DIV/0!</v>
      </c>
      <c r="T63" s="123" t="e">
        <f t="shared" si="10"/>
        <v>#DIV/0!</v>
      </c>
      <c r="U63" s="55"/>
    </row>
    <row r="64" spans="1:21" x14ac:dyDescent="0.2">
      <c r="A64" s="61"/>
      <c r="B64" s="130"/>
      <c r="C64" s="61"/>
      <c r="D64" s="129"/>
      <c r="E64" s="62"/>
      <c r="F64" s="128" t="str">
        <f t="shared" si="0"/>
        <v/>
      </c>
      <c r="G64" s="127"/>
      <c r="H64" s="127"/>
      <c r="I64" s="127"/>
      <c r="J64" s="127"/>
      <c r="K64" s="60"/>
      <c r="L64" s="60"/>
      <c r="M64" s="126">
        <f t="shared" si="6"/>
        <v>0</v>
      </c>
      <c r="N64" s="125"/>
      <c r="O64" s="125">
        <f t="shared" si="7"/>
        <v>0</v>
      </c>
      <c r="P64" s="124"/>
      <c r="Q64" s="124"/>
      <c r="R64" s="171">
        <f t="shared" si="8"/>
        <v>0</v>
      </c>
      <c r="S64" s="172" t="e">
        <f t="shared" si="9"/>
        <v>#DIV/0!</v>
      </c>
      <c r="T64" s="123" t="e">
        <f t="shared" si="10"/>
        <v>#DIV/0!</v>
      </c>
      <c r="U64" s="55"/>
    </row>
    <row r="65" spans="1:21" x14ac:dyDescent="0.2">
      <c r="A65" s="61"/>
      <c r="B65" s="130"/>
      <c r="C65" s="61"/>
      <c r="D65" s="129"/>
      <c r="E65" s="62"/>
      <c r="F65" s="128" t="str">
        <f t="shared" si="0"/>
        <v/>
      </c>
      <c r="G65" s="127"/>
      <c r="H65" s="127"/>
      <c r="I65" s="127"/>
      <c r="J65" s="127"/>
      <c r="K65" s="60"/>
      <c r="L65" s="60"/>
      <c r="M65" s="126">
        <f t="shared" si="6"/>
        <v>0</v>
      </c>
      <c r="N65" s="125"/>
      <c r="O65" s="125">
        <f t="shared" si="7"/>
        <v>0</v>
      </c>
      <c r="P65" s="124"/>
      <c r="Q65" s="124"/>
      <c r="R65" s="171">
        <f t="shared" si="8"/>
        <v>0</v>
      </c>
      <c r="S65" s="172" t="e">
        <f t="shared" si="9"/>
        <v>#DIV/0!</v>
      </c>
      <c r="T65" s="123" t="e">
        <f t="shared" si="10"/>
        <v>#DIV/0!</v>
      </c>
      <c r="U65" s="55"/>
    </row>
    <row r="66" spans="1:21" x14ac:dyDescent="0.2">
      <c r="A66" s="61"/>
      <c r="B66" s="130"/>
      <c r="C66" s="61"/>
      <c r="D66" s="129"/>
      <c r="E66" s="62"/>
      <c r="F66" s="128" t="str">
        <f t="shared" si="0"/>
        <v/>
      </c>
      <c r="G66" s="127"/>
      <c r="H66" s="127"/>
      <c r="I66" s="127"/>
      <c r="J66" s="127"/>
      <c r="K66" s="60"/>
      <c r="L66" s="60"/>
      <c r="M66" s="126">
        <f t="shared" si="6"/>
        <v>0</v>
      </c>
      <c r="N66" s="125"/>
      <c r="O66" s="125">
        <f t="shared" si="7"/>
        <v>0</v>
      </c>
      <c r="P66" s="124"/>
      <c r="Q66" s="124"/>
      <c r="R66" s="171">
        <f t="shared" si="8"/>
        <v>0</v>
      </c>
      <c r="S66" s="172" t="e">
        <f t="shared" si="9"/>
        <v>#DIV/0!</v>
      </c>
      <c r="T66" s="123" t="e">
        <f t="shared" si="10"/>
        <v>#DIV/0!</v>
      </c>
      <c r="U66" s="55"/>
    </row>
    <row r="67" spans="1:21" x14ac:dyDescent="0.2">
      <c r="A67" s="61"/>
      <c r="B67" s="130"/>
      <c r="C67" s="61"/>
      <c r="D67" s="129"/>
      <c r="E67" s="62"/>
      <c r="F67" s="128" t="str">
        <f t="shared" si="0"/>
        <v/>
      </c>
      <c r="G67" s="127"/>
      <c r="H67" s="127"/>
      <c r="I67" s="127"/>
      <c r="J67" s="127"/>
      <c r="K67" s="60"/>
      <c r="L67" s="60"/>
      <c r="M67" s="126">
        <f t="shared" si="6"/>
        <v>0</v>
      </c>
      <c r="N67" s="125"/>
      <c r="O67" s="125">
        <f t="shared" si="7"/>
        <v>0</v>
      </c>
      <c r="P67" s="124"/>
      <c r="Q67" s="124"/>
      <c r="R67" s="171">
        <f t="shared" si="8"/>
        <v>0</v>
      </c>
      <c r="S67" s="172" t="e">
        <f t="shared" si="9"/>
        <v>#DIV/0!</v>
      </c>
      <c r="T67" s="123" t="e">
        <f t="shared" si="10"/>
        <v>#DIV/0!</v>
      </c>
      <c r="U67" s="55"/>
    </row>
    <row r="68" spans="1:21" x14ac:dyDescent="0.2">
      <c r="A68" s="61"/>
      <c r="B68" s="130"/>
      <c r="C68" s="61"/>
      <c r="D68" s="129"/>
      <c r="E68" s="62"/>
      <c r="F68" s="128" t="str">
        <f t="shared" si="0"/>
        <v/>
      </c>
      <c r="G68" s="127"/>
      <c r="H68" s="127"/>
      <c r="I68" s="127"/>
      <c r="J68" s="127"/>
      <c r="K68" s="60"/>
      <c r="L68" s="60"/>
      <c r="M68" s="126">
        <f t="shared" si="6"/>
        <v>0</v>
      </c>
      <c r="N68" s="125"/>
      <c r="O68" s="125">
        <f t="shared" si="7"/>
        <v>0</v>
      </c>
      <c r="P68" s="124"/>
      <c r="Q68" s="124"/>
      <c r="R68" s="171">
        <f t="shared" si="8"/>
        <v>0</v>
      </c>
      <c r="S68" s="172" t="e">
        <f t="shared" si="9"/>
        <v>#DIV/0!</v>
      </c>
      <c r="T68" s="123" t="e">
        <f t="shared" si="10"/>
        <v>#DIV/0!</v>
      </c>
      <c r="U68" s="55"/>
    </row>
    <row r="69" spans="1:21" x14ac:dyDescent="0.2">
      <c r="A69" s="61"/>
      <c r="B69" s="130"/>
      <c r="C69" s="61"/>
      <c r="D69" s="129"/>
      <c r="E69" s="62"/>
      <c r="F69" s="128" t="str">
        <f t="shared" si="0"/>
        <v/>
      </c>
      <c r="G69" s="127"/>
      <c r="H69" s="127"/>
      <c r="I69" s="127"/>
      <c r="J69" s="127"/>
      <c r="K69" s="60"/>
      <c r="L69" s="60"/>
      <c r="M69" s="126">
        <f t="shared" si="6"/>
        <v>0</v>
      </c>
      <c r="N69" s="125"/>
      <c r="O69" s="125">
        <f t="shared" si="7"/>
        <v>0</v>
      </c>
      <c r="P69" s="124"/>
      <c r="Q69" s="124"/>
      <c r="R69" s="171">
        <f t="shared" si="8"/>
        <v>0</v>
      </c>
      <c r="S69" s="172" t="e">
        <f t="shared" si="9"/>
        <v>#DIV/0!</v>
      </c>
      <c r="T69" s="123" t="e">
        <f t="shared" si="10"/>
        <v>#DIV/0!</v>
      </c>
      <c r="U69" s="55"/>
    </row>
    <row r="70" spans="1:21" x14ac:dyDescent="0.2">
      <c r="A70" s="61"/>
      <c r="B70" s="130"/>
      <c r="C70" s="61"/>
      <c r="D70" s="129"/>
      <c r="E70" s="62"/>
      <c r="F70" s="128" t="str">
        <f t="shared" si="0"/>
        <v/>
      </c>
      <c r="G70" s="127"/>
      <c r="H70" s="127"/>
      <c r="I70" s="127"/>
      <c r="J70" s="127"/>
      <c r="K70" s="60"/>
      <c r="L70" s="60"/>
      <c r="M70" s="126">
        <f t="shared" si="6"/>
        <v>0</v>
      </c>
      <c r="N70" s="125"/>
      <c r="O70" s="125">
        <f t="shared" si="7"/>
        <v>0</v>
      </c>
      <c r="P70" s="124"/>
      <c r="Q70" s="124"/>
      <c r="R70" s="171">
        <f t="shared" si="8"/>
        <v>0</v>
      </c>
      <c r="S70" s="172" t="e">
        <f t="shared" si="9"/>
        <v>#DIV/0!</v>
      </c>
      <c r="T70" s="123" t="e">
        <f t="shared" si="10"/>
        <v>#DIV/0!</v>
      </c>
      <c r="U70" s="55"/>
    </row>
    <row r="71" spans="1:21" x14ac:dyDescent="0.2">
      <c r="A71" s="61"/>
      <c r="B71" s="130"/>
      <c r="C71" s="61"/>
      <c r="D71" s="129"/>
      <c r="E71" s="62"/>
      <c r="F71" s="128" t="str">
        <f t="shared" si="0"/>
        <v/>
      </c>
      <c r="G71" s="127"/>
      <c r="H71" s="127"/>
      <c r="I71" s="127"/>
      <c r="J71" s="127"/>
      <c r="K71" s="60"/>
      <c r="L71" s="60"/>
      <c r="M71" s="126">
        <f t="shared" si="6"/>
        <v>0</v>
      </c>
      <c r="N71" s="125"/>
      <c r="O71" s="125">
        <f t="shared" si="7"/>
        <v>0</v>
      </c>
      <c r="P71" s="124"/>
      <c r="Q71" s="124"/>
      <c r="R71" s="171">
        <f t="shared" si="8"/>
        <v>0</v>
      </c>
      <c r="S71" s="172" t="e">
        <f t="shared" si="9"/>
        <v>#DIV/0!</v>
      </c>
      <c r="T71" s="123" t="e">
        <f t="shared" si="10"/>
        <v>#DIV/0!</v>
      </c>
      <c r="U71" s="55"/>
    </row>
    <row r="72" spans="1:21" x14ac:dyDescent="0.2">
      <c r="A72" s="61"/>
      <c r="B72" s="130"/>
      <c r="C72" s="61"/>
      <c r="D72" s="129"/>
      <c r="E72" s="62"/>
      <c r="F72" s="128" t="str">
        <f t="shared" si="0"/>
        <v/>
      </c>
      <c r="G72" s="127"/>
      <c r="H72" s="127"/>
      <c r="I72" s="127"/>
      <c r="J72" s="127"/>
      <c r="K72" s="60"/>
      <c r="L72" s="60"/>
      <c r="M72" s="126">
        <f t="shared" si="6"/>
        <v>0</v>
      </c>
      <c r="N72" s="125"/>
      <c r="O72" s="125">
        <f t="shared" si="7"/>
        <v>0</v>
      </c>
      <c r="P72" s="124"/>
      <c r="Q72" s="124"/>
      <c r="R72" s="171">
        <f t="shared" si="8"/>
        <v>0</v>
      </c>
      <c r="S72" s="172" t="e">
        <f t="shared" si="9"/>
        <v>#DIV/0!</v>
      </c>
      <c r="T72" s="123" t="e">
        <f t="shared" si="10"/>
        <v>#DIV/0!</v>
      </c>
      <c r="U72" s="55"/>
    </row>
    <row r="73" spans="1:21" x14ac:dyDescent="0.2">
      <c r="A73" s="61"/>
      <c r="B73" s="130"/>
      <c r="C73" s="61"/>
      <c r="D73" s="129"/>
      <c r="E73" s="62"/>
      <c r="F73" s="128" t="str">
        <f t="shared" si="0"/>
        <v/>
      </c>
      <c r="G73" s="127"/>
      <c r="H73" s="127"/>
      <c r="I73" s="127"/>
      <c r="J73" s="62"/>
      <c r="K73" s="60"/>
      <c r="L73" s="60"/>
      <c r="M73" s="126">
        <f t="shared" si="6"/>
        <v>0</v>
      </c>
      <c r="N73" s="125"/>
      <c r="O73" s="125">
        <f t="shared" si="7"/>
        <v>0</v>
      </c>
      <c r="P73" s="124"/>
      <c r="Q73" s="124"/>
      <c r="R73" s="171">
        <f t="shared" si="8"/>
        <v>0</v>
      </c>
      <c r="S73" s="172" t="e">
        <f t="shared" si="9"/>
        <v>#DIV/0!</v>
      </c>
      <c r="T73" s="123" t="e">
        <f t="shared" si="10"/>
        <v>#DIV/0!</v>
      </c>
      <c r="U73" s="55"/>
    </row>
    <row r="74" spans="1:21" x14ac:dyDescent="0.2">
      <c r="A74" s="61"/>
      <c r="B74" s="130"/>
      <c r="C74" s="61"/>
      <c r="D74" s="129"/>
      <c r="E74" s="62"/>
      <c r="F74" s="128" t="str">
        <f t="shared" si="0"/>
        <v/>
      </c>
      <c r="G74" s="127"/>
      <c r="H74" s="127"/>
      <c r="I74" s="127"/>
      <c r="J74" s="62"/>
      <c r="K74" s="60"/>
      <c r="L74" s="60"/>
      <c r="M74" s="126">
        <f t="shared" si="6"/>
        <v>0</v>
      </c>
      <c r="N74" s="125"/>
      <c r="O74" s="125">
        <f t="shared" si="7"/>
        <v>0</v>
      </c>
      <c r="P74" s="124"/>
      <c r="Q74" s="124"/>
      <c r="R74" s="171">
        <f t="shared" si="8"/>
        <v>0</v>
      </c>
      <c r="S74" s="172" t="e">
        <f t="shared" si="9"/>
        <v>#DIV/0!</v>
      </c>
      <c r="T74" s="123" t="e">
        <f t="shared" si="10"/>
        <v>#DIV/0!</v>
      </c>
      <c r="U74" s="55"/>
    </row>
    <row r="75" spans="1:21" x14ac:dyDescent="0.2">
      <c r="A75" s="61"/>
      <c r="B75" s="130"/>
      <c r="C75" s="61"/>
      <c r="D75" s="129"/>
      <c r="E75" s="62"/>
      <c r="F75" s="128" t="str">
        <f t="shared" si="0"/>
        <v/>
      </c>
      <c r="G75" s="127"/>
      <c r="H75" s="127"/>
      <c r="I75" s="127"/>
      <c r="J75" s="127"/>
      <c r="K75" s="60"/>
      <c r="L75" s="60"/>
      <c r="M75" s="126">
        <f t="shared" si="6"/>
        <v>0</v>
      </c>
      <c r="N75" s="125"/>
      <c r="O75" s="125">
        <f t="shared" si="7"/>
        <v>0</v>
      </c>
      <c r="P75" s="124"/>
      <c r="Q75" s="124"/>
      <c r="R75" s="171">
        <f t="shared" si="8"/>
        <v>0</v>
      </c>
      <c r="S75" s="172" t="e">
        <f t="shared" si="9"/>
        <v>#DIV/0!</v>
      </c>
      <c r="T75" s="123" t="e">
        <f t="shared" si="10"/>
        <v>#DIV/0!</v>
      </c>
      <c r="U75" s="55"/>
    </row>
    <row r="76" spans="1:21" x14ac:dyDescent="0.2">
      <c r="A76" s="61"/>
      <c r="B76" s="130"/>
      <c r="C76" s="61"/>
      <c r="D76" s="129"/>
      <c r="E76" s="62"/>
      <c r="F76" s="128" t="str">
        <f t="shared" si="0"/>
        <v/>
      </c>
      <c r="G76" s="127"/>
      <c r="H76" s="127"/>
      <c r="I76" s="127"/>
      <c r="J76" s="62"/>
      <c r="K76" s="60"/>
      <c r="L76" s="60"/>
      <c r="M76" s="126">
        <f t="shared" si="6"/>
        <v>0</v>
      </c>
      <c r="N76" s="125"/>
      <c r="O76" s="125">
        <f t="shared" si="7"/>
        <v>0</v>
      </c>
      <c r="P76" s="124"/>
      <c r="Q76" s="124"/>
      <c r="R76" s="171">
        <f t="shared" si="8"/>
        <v>0</v>
      </c>
      <c r="S76" s="172" t="e">
        <f t="shared" si="9"/>
        <v>#DIV/0!</v>
      </c>
      <c r="T76" s="123" t="e">
        <f t="shared" si="10"/>
        <v>#DIV/0!</v>
      </c>
      <c r="U76" s="55"/>
    </row>
    <row r="77" spans="1:21" x14ac:dyDescent="0.2">
      <c r="A77" s="61"/>
      <c r="B77" s="130"/>
      <c r="C77" s="61"/>
      <c r="D77" s="129"/>
      <c r="E77" s="62"/>
      <c r="F77" s="128" t="str">
        <f t="shared" si="0"/>
        <v/>
      </c>
      <c r="G77" s="127"/>
      <c r="H77" s="127"/>
      <c r="I77" s="127"/>
      <c r="J77" s="62"/>
      <c r="K77" s="60"/>
      <c r="L77" s="60"/>
      <c r="M77" s="126">
        <f t="shared" si="6"/>
        <v>0</v>
      </c>
      <c r="N77" s="125"/>
      <c r="O77" s="125">
        <f t="shared" si="7"/>
        <v>0</v>
      </c>
      <c r="P77" s="124"/>
      <c r="Q77" s="124"/>
      <c r="R77" s="171">
        <f t="shared" si="8"/>
        <v>0</v>
      </c>
      <c r="S77" s="172" t="e">
        <f t="shared" si="9"/>
        <v>#DIV/0!</v>
      </c>
      <c r="T77" s="123" t="e">
        <f t="shared" si="10"/>
        <v>#DIV/0!</v>
      </c>
      <c r="U77" s="55"/>
    </row>
    <row r="78" spans="1:21" x14ac:dyDescent="0.2">
      <c r="A78" s="61"/>
      <c r="B78" s="130"/>
      <c r="C78" s="61"/>
      <c r="D78" s="129"/>
      <c r="E78" s="62"/>
      <c r="F78" s="128" t="str">
        <f t="shared" si="0"/>
        <v/>
      </c>
      <c r="G78" s="127"/>
      <c r="H78" s="127"/>
      <c r="I78" s="127"/>
      <c r="J78" s="127"/>
      <c r="K78" s="60"/>
      <c r="L78" s="60"/>
      <c r="M78" s="126">
        <f t="shared" si="6"/>
        <v>0</v>
      </c>
      <c r="N78" s="125"/>
      <c r="O78" s="125">
        <f t="shared" si="7"/>
        <v>0</v>
      </c>
      <c r="P78" s="124"/>
      <c r="Q78" s="124"/>
      <c r="R78" s="171">
        <f t="shared" si="8"/>
        <v>0</v>
      </c>
      <c r="S78" s="172" t="e">
        <f t="shared" si="9"/>
        <v>#DIV/0!</v>
      </c>
      <c r="T78" s="123" t="e">
        <f t="shared" si="10"/>
        <v>#DIV/0!</v>
      </c>
      <c r="U78" s="55"/>
    </row>
    <row r="79" spans="1:21" x14ac:dyDescent="0.2">
      <c r="A79" s="61"/>
      <c r="B79" s="130"/>
      <c r="C79" s="61"/>
      <c r="D79" s="129"/>
      <c r="E79" s="62"/>
      <c r="F79" s="128" t="str">
        <f t="shared" si="0"/>
        <v/>
      </c>
      <c r="G79" s="127"/>
      <c r="H79" s="127"/>
      <c r="I79" s="127"/>
      <c r="J79" s="62"/>
      <c r="K79" s="60"/>
      <c r="L79" s="60"/>
      <c r="M79" s="126">
        <f t="shared" si="6"/>
        <v>0</v>
      </c>
      <c r="N79" s="125"/>
      <c r="O79" s="125">
        <f t="shared" si="7"/>
        <v>0</v>
      </c>
      <c r="P79" s="124"/>
      <c r="Q79" s="124"/>
      <c r="R79" s="171">
        <f t="shared" si="8"/>
        <v>0</v>
      </c>
      <c r="S79" s="172" t="e">
        <f t="shared" si="9"/>
        <v>#DIV/0!</v>
      </c>
      <c r="T79" s="123" t="e">
        <f t="shared" si="10"/>
        <v>#DIV/0!</v>
      </c>
      <c r="U79" s="55"/>
    </row>
    <row r="80" spans="1:21" x14ac:dyDescent="0.2">
      <c r="A80" s="61"/>
      <c r="B80" s="130"/>
      <c r="C80" s="61"/>
      <c r="D80" s="129"/>
      <c r="E80" s="62"/>
      <c r="F80" s="128" t="str">
        <f t="shared" si="0"/>
        <v/>
      </c>
      <c r="G80" s="127"/>
      <c r="H80" s="127"/>
      <c r="I80" s="127"/>
      <c r="J80" s="62"/>
      <c r="K80" s="60"/>
      <c r="L80" s="60"/>
      <c r="M80" s="126">
        <f t="shared" si="6"/>
        <v>0</v>
      </c>
      <c r="N80" s="125"/>
      <c r="O80" s="125">
        <f t="shared" si="7"/>
        <v>0</v>
      </c>
      <c r="P80" s="124"/>
      <c r="Q80" s="124"/>
      <c r="R80" s="171">
        <f t="shared" si="8"/>
        <v>0</v>
      </c>
      <c r="S80" s="172" t="e">
        <f t="shared" si="9"/>
        <v>#DIV/0!</v>
      </c>
      <c r="T80" s="123" t="e">
        <f t="shared" si="10"/>
        <v>#DIV/0!</v>
      </c>
      <c r="U80" s="55"/>
    </row>
    <row r="81" spans="1:21" ht="15" thickBot="1" x14ac:dyDescent="0.25">
      <c r="A81" s="119"/>
      <c r="B81" s="119"/>
      <c r="C81" s="119"/>
      <c r="D81" s="119"/>
      <c r="E81" s="117"/>
      <c r="F81" s="117"/>
      <c r="G81" s="119"/>
      <c r="H81" s="119"/>
      <c r="I81" s="119"/>
      <c r="J81" s="118"/>
      <c r="K81" s="117"/>
      <c r="L81" s="117"/>
      <c r="M81" s="117"/>
      <c r="N81" s="116"/>
      <c r="O81" s="115"/>
      <c r="P81" s="114"/>
      <c r="Q81" s="114"/>
      <c r="R81" s="113"/>
      <c r="S81" s="113"/>
      <c r="T81" s="112"/>
      <c r="U81" s="55"/>
    </row>
    <row r="82" spans="1:21" ht="35.1" customHeight="1" thickBot="1" x14ac:dyDescent="0.3">
      <c r="A82" s="119"/>
      <c r="B82" s="119"/>
      <c r="C82" s="119"/>
      <c r="D82" s="119"/>
      <c r="E82" s="117"/>
      <c r="F82" s="117"/>
      <c r="G82" s="119"/>
      <c r="H82" s="6"/>
      <c r="I82" s="246" t="s">
        <v>75</v>
      </c>
      <c r="J82" s="247"/>
      <c r="K82" s="122">
        <f>SUM(K18:K80)</f>
        <v>0</v>
      </c>
      <c r="L82" s="121">
        <f>SUM(L18:L81)</f>
        <v>0</v>
      </c>
      <c r="M82" s="121">
        <f>SUM(M18:M81)</f>
        <v>0</v>
      </c>
      <c r="N82" s="121">
        <f>SUM(N18:N81)</f>
        <v>0</v>
      </c>
      <c r="O82" s="120">
        <f>SUM(O18:O81)</f>
        <v>0</v>
      </c>
      <c r="T82" s="112"/>
      <c r="U82" s="55"/>
    </row>
    <row r="83" spans="1:21" x14ac:dyDescent="0.2">
      <c r="A83" s="119"/>
      <c r="B83" s="119"/>
      <c r="C83" s="119"/>
      <c r="D83" s="119"/>
      <c r="E83" s="117"/>
      <c r="F83" s="117"/>
      <c r="G83" s="119"/>
      <c r="H83" s="119"/>
      <c r="I83" s="119"/>
      <c r="J83" s="118"/>
      <c r="K83" s="117"/>
      <c r="L83" s="117"/>
      <c r="M83" s="117"/>
      <c r="N83" s="116"/>
      <c r="O83" s="115"/>
      <c r="P83" s="114"/>
      <c r="Q83" s="114"/>
      <c r="R83" s="113"/>
      <c r="S83" s="113"/>
      <c r="T83" s="112"/>
      <c r="U83" s="55"/>
    </row>
    <row r="84" spans="1:21" x14ac:dyDescent="0.2">
      <c r="A84" s="119"/>
      <c r="B84" s="119"/>
      <c r="C84" s="119"/>
      <c r="D84" s="119"/>
      <c r="E84" s="117"/>
      <c r="F84" s="117"/>
      <c r="G84" s="119"/>
      <c r="H84" s="119"/>
      <c r="I84" s="119"/>
      <c r="J84" s="118"/>
      <c r="K84" s="117"/>
      <c r="L84" s="117"/>
      <c r="M84" s="117"/>
      <c r="N84" s="116"/>
      <c r="O84" s="115"/>
      <c r="P84" s="114"/>
      <c r="Q84" s="114"/>
      <c r="R84" s="113"/>
      <c r="S84" s="113"/>
      <c r="T84" s="112"/>
      <c r="U84" s="55"/>
    </row>
    <row r="85" spans="1:21" ht="18" x14ac:dyDescent="0.25">
      <c r="L85" s="48"/>
      <c r="M85" s="48"/>
      <c r="N85" s="55"/>
    </row>
    <row r="88" spans="1:21" ht="18" x14ac:dyDescent="0.25">
      <c r="A88" s="48"/>
      <c r="B88" s="48"/>
    </row>
    <row r="89" spans="1:21" ht="18" x14ac:dyDescent="0.25">
      <c r="A89" s="48"/>
      <c r="B89" s="48"/>
    </row>
  </sheetData>
  <sheetProtection algorithmName="SHA-512" hashValue="DhGaix58rdq9/vlLpQAWoU9pBqn2xpsTfjYThplrHr7TscJAMdg5xVaeJD01n/9jyCrJ4eat0xqPr0P9jv5BIw==" saltValue="FdjkAOEW0MXF5XD+BfFcLg==" spinCount="100000" sheet="1" insertRows="0"/>
  <mergeCells count="22">
    <mergeCell ref="I82:J82"/>
    <mergeCell ref="F16:F17"/>
    <mergeCell ref="S16:S17"/>
    <mergeCell ref="N16:N17"/>
    <mergeCell ref="O16:O17"/>
    <mergeCell ref="P16:P17"/>
    <mergeCell ref="R16:R17"/>
    <mergeCell ref="I16:J16"/>
    <mergeCell ref="L16:L17"/>
    <mergeCell ref="M16:M17"/>
    <mergeCell ref="D16:D17"/>
    <mergeCell ref="E16:E17"/>
    <mergeCell ref="Q16:Q17"/>
    <mergeCell ref="T16:T17"/>
    <mergeCell ref="A1:H1"/>
    <mergeCell ref="A11:G11"/>
    <mergeCell ref="G16:G17"/>
    <mergeCell ref="H16:H17"/>
    <mergeCell ref="K16:K17"/>
    <mergeCell ref="A16:A17"/>
    <mergeCell ref="B16:B17"/>
    <mergeCell ref="C16:C17"/>
  </mergeCells>
  <dataValidations count="2">
    <dataValidation allowBlank="1" showInputMessage="1" showErrorMessage="1" prompt="Bei Angabe eines Austrittsdatums ist die Wiederbesetzung des Arbeitsplatzes unter der gleichen Arbeitsplatz Nr. anzugeben. Die Spalte 5 ist dann nicht zu befüllen." sqref="H18:H80"/>
    <dataValidation type="decimal" allowBlank="1" showInputMessage="1" showErrorMessage="1" error="max. 1,00 FTE" sqref="D18:D80">
      <formula1>0</formula1>
      <formula2>1</formula2>
    </dataValidation>
  </dataValidations>
  <pageMargins left="0.23622047244094491" right="0.23622047244094491" top="0.39370078740157483" bottom="0.74803149606299213" header="0.31496062992125984" footer="0.31496062992125984"/>
  <pageSetup paperSize="9" scale="38" fitToHeight="0" orientation="landscape" r:id="rId1"/>
  <headerFooter>
    <oddFooter>&amp;L&amp;"Arial,Standard"&amp;6Sand 01/2026</oddFooter>
  </headerFooter>
  <ignoredErrors>
    <ignoredError sqref="R39:R80 R18:R38" unlockedFormula="1"/>
    <ignoredError sqref="S39:S80 T39:T80 S18:S38 T18:T38" evalError="1" unlockedFormula="1"/>
    <ignoredError sqref="U39:U80"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35"/>
  <sheetViews>
    <sheetView showGridLines="0" tabSelected="1" zoomScaleNormal="100" workbookViewId="0">
      <selection activeCell="A38" sqref="A38"/>
    </sheetView>
  </sheetViews>
  <sheetFormatPr baseColWidth="10" defaultRowHeight="15" x14ac:dyDescent="0.25"/>
  <cols>
    <col min="1" max="1" width="4.7109375" style="162" customWidth="1"/>
    <col min="2" max="7" width="11.42578125" style="162"/>
    <col min="8" max="8" width="10" style="162" customWidth="1"/>
    <col min="9" max="10" width="11.42578125" style="162" hidden="1" customWidth="1"/>
    <col min="11" max="16384" width="11.42578125" style="162"/>
  </cols>
  <sheetData>
    <row r="1" spans="1:9" s="166" customFormat="1" x14ac:dyDescent="0.25">
      <c r="A1" s="165" t="s">
        <v>111</v>
      </c>
      <c r="B1" s="165"/>
      <c r="C1" s="165"/>
      <c r="D1" s="165"/>
      <c r="E1" s="165"/>
      <c r="F1" s="165"/>
      <c r="G1" s="165"/>
      <c r="H1" s="165"/>
      <c r="I1" s="165"/>
    </row>
    <row r="2" spans="1:9" x14ac:dyDescent="0.25">
      <c r="A2" s="165" t="s">
        <v>74</v>
      </c>
      <c r="B2" s="78"/>
      <c r="C2" s="78"/>
      <c r="D2" s="78"/>
      <c r="E2" s="78"/>
      <c r="F2" s="78"/>
      <c r="G2" s="78"/>
      <c r="H2" s="78"/>
      <c r="I2" s="78"/>
    </row>
    <row r="3" spans="1:9" ht="6" customHeight="1" x14ac:dyDescent="0.25">
      <c r="A3" s="78"/>
      <c r="B3" s="78"/>
      <c r="C3" s="78"/>
      <c r="D3" s="78"/>
      <c r="E3" s="78"/>
      <c r="F3" s="78"/>
      <c r="G3" s="78"/>
      <c r="H3" s="78"/>
      <c r="I3" s="78"/>
    </row>
    <row r="4" spans="1:9" ht="45" customHeight="1" x14ac:dyDescent="0.25">
      <c r="A4" s="163" t="s">
        <v>110</v>
      </c>
      <c r="B4" s="183" t="s">
        <v>109</v>
      </c>
      <c r="C4" s="183"/>
      <c r="D4" s="183"/>
      <c r="E4" s="183"/>
      <c r="F4" s="183"/>
      <c r="G4" s="183"/>
      <c r="H4" s="183"/>
      <c r="I4" s="45"/>
    </row>
    <row r="5" spans="1:9" ht="6.75" customHeight="1" x14ac:dyDescent="0.25">
      <c r="A5" s="78"/>
      <c r="B5" s="78"/>
      <c r="C5" s="78"/>
      <c r="D5" s="78"/>
      <c r="E5" s="78"/>
      <c r="F5" s="78"/>
      <c r="G5" s="78"/>
      <c r="H5" s="78"/>
      <c r="I5" s="78"/>
    </row>
    <row r="6" spans="1:9" ht="59.25" customHeight="1" x14ac:dyDescent="0.25">
      <c r="A6" s="163" t="s">
        <v>108</v>
      </c>
      <c r="B6" s="183" t="s">
        <v>107</v>
      </c>
      <c r="C6" s="183"/>
      <c r="D6" s="183"/>
      <c r="E6" s="183"/>
      <c r="F6" s="183"/>
      <c r="G6" s="183"/>
      <c r="H6" s="183"/>
      <c r="I6" s="45"/>
    </row>
    <row r="7" spans="1:9" ht="6.75" customHeight="1" x14ac:dyDescent="0.25">
      <c r="A7" s="163"/>
      <c r="B7" s="45"/>
      <c r="C7" s="45"/>
      <c r="D7" s="45"/>
      <c r="E7" s="45"/>
      <c r="F7" s="45"/>
      <c r="G7" s="45"/>
      <c r="H7" s="45"/>
      <c r="I7" s="45"/>
    </row>
    <row r="8" spans="1:9" ht="60.75" customHeight="1" x14ac:dyDescent="0.25">
      <c r="A8" s="163"/>
      <c r="B8" s="257" t="s">
        <v>106</v>
      </c>
      <c r="C8" s="257"/>
      <c r="D8" s="257"/>
      <c r="E8" s="257"/>
      <c r="F8" s="257"/>
      <c r="G8" s="257"/>
      <c r="H8" s="257"/>
      <c r="I8" s="45"/>
    </row>
    <row r="9" spans="1:9" ht="6.75" customHeight="1" x14ac:dyDescent="0.25">
      <c r="A9" s="78"/>
      <c r="B9" s="78"/>
      <c r="C9" s="78"/>
      <c r="D9" s="78"/>
      <c r="E9" s="78"/>
      <c r="F9" s="78"/>
      <c r="G9" s="78"/>
      <c r="H9" s="78"/>
      <c r="I9" s="78"/>
    </row>
    <row r="10" spans="1:9" ht="100.5" customHeight="1" x14ac:dyDescent="0.25">
      <c r="A10" s="163" t="s">
        <v>105</v>
      </c>
      <c r="B10" s="183" t="s">
        <v>104</v>
      </c>
      <c r="C10" s="183"/>
      <c r="D10" s="183"/>
      <c r="E10" s="183"/>
      <c r="F10" s="183"/>
      <c r="G10" s="183"/>
      <c r="H10" s="183"/>
      <c r="I10" s="45"/>
    </row>
    <row r="11" spans="1:9" ht="6.75" customHeight="1" x14ac:dyDescent="0.25">
      <c r="A11" s="163"/>
      <c r="B11" s="164"/>
      <c r="C11" s="164"/>
      <c r="D11" s="164"/>
      <c r="E11" s="164"/>
      <c r="F11" s="164"/>
      <c r="G11" s="164"/>
      <c r="H11" s="164"/>
      <c r="I11" s="45"/>
    </row>
    <row r="12" spans="1:9" ht="74.25" customHeight="1" x14ac:dyDescent="0.25">
      <c r="A12" s="163"/>
      <c r="B12" s="183" t="s">
        <v>103</v>
      </c>
      <c r="C12" s="183"/>
      <c r="D12" s="183"/>
      <c r="E12" s="183"/>
      <c r="F12" s="183"/>
      <c r="G12" s="183"/>
      <c r="H12" s="183"/>
      <c r="I12" s="45"/>
    </row>
    <row r="13" spans="1:9" ht="6.75" customHeight="1" x14ac:dyDescent="0.25">
      <c r="A13" s="78"/>
      <c r="B13" s="78"/>
      <c r="C13" s="78"/>
      <c r="D13" s="78"/>
      <c r="E13" s="78"/>
      <c r="F13" s="78"/>
      <c r="G13" s="78"/>
      <c r="H13" s="78"/>
      <c r="I13" s="78"/>
    </row>
    <row r="14" spans="1:9" ht="60" customHeight="1" x14ac:dyDescent="0.25">
      <c r="A14" s="163" t="s">
        <v>102</v>
      </c>
      <c r="B14" s="183" t="s">
        <v>101</v>
      </c>
      <c r="C14" s="183"/>
      <c r="D14" s="183"/>
      <c r="E14" s="183"/>
      <c r="F14" s="183"/>
      <c r="G14" s="183"/>
      <c r="H14" s="183"/>
      <c r="I14" s="45"/>
    </row>
    <row r="15" spans="1:9" ht="6.75" customHeight="1" x14ac:dyDescent="0.25">
      <c r="A15" s="78"/>
      <c r="B15" s="78"/>
      <c r="C15" s="78"/>
      <c r="D15" s="78"/>
      <c r="E15" s="78"/>
      <c r="F15" s="78"/>
      <c r="G15" s="78"/>
      <c r="H15" s="78"/>
      <c r="I15" s="78"/>
    </row>
    <row r="16" spans="1:9" s="78" customFormat="1" ht="58.5" customHeight="1" x14ac:dyDescent="0.2">
      <c r="A16" s="45" t="s">
        <v>100</v>
      </c>
      <c r="B16" s="183" t="s">
        <v>99</v>
      </c>
      <c r="C16" s="183"/>
      <c r="D16" s="183"/>
      <c r="E16" s="183"/>
      <c r="F16" s="183"/>
      <c r="G16" s="183"/>
      <c r="H16" s="183"/>
      <c r="I16" s="45"/>
    </row>
    <row r="17" spans="1:9" ht="6.75" customHeight="1" x14ac:dyDescent="0.25">
      <c r="A17" s="78"/>
      <c r="B17" s="78"/>
      <c r="C17" s="78"/>
      <c r="D17" s="78"/>
      <c r="E17" s="78"/>
      <c r="F17" s="78"/>
      <c r="G17" s="78"/>
      <c r="H17" s="78"/>
      <c r="I17" s="78"/>
    </row>
    <row r="18" spans="1:9" s="78" customFormat="1" ht="30.75" customHeight="1" x14ac:dyDescent="0.2">
      <c r="B18" s="183" t="s">
        <v>98</v>
      </c>
      <c r="C18" s="183"/>
      <c r="D18" s="183"/>
      <c r="E18" s="183"/>
      <c r="F18" s="183"/>
      <c r="G18" s="183"/>
      <c r="H18" s="183"/>
    </row>
    <row r="19" spans="1:9" s="78" customFormat="1" ht="14.25" x14ac:dyDescent="0.2"/>
    <row r="20" spans="1:9" s="78" customFormat="1" ht="14.25" x14ac:dyDescent="0.2"/>
    <row r="21" spans="1:9" s="78" customFormat="1" ht="14.25" x14ac:dyDescent="0.2"/>
    <row r="22" spans="1:9" s="78" customFormat="1" ht="14.25" x14ac:dyDescent="0.2"/>
    <row r="23" spans="1:9" s="78" customFormat="1" ht="14.25" x14ac:dyDescent="0.2"/>
    <row r="24" spans="1:9" s="78" customFormat="1" ht="14.25" x14ac:dyDescent="0.2"/>
    <row r="25" spans="1:9" s="78" customFormat="1" ht="14.25" x14ac:dyDescent="0.2"/>
    <row r="26" spans="1:9" s="78" customFormat="1" ht="14.25" x14ac:dyDescent="0.2"/>
    <row r="27" spans="1:9" s="78" customFormat="1" ht="14.25" x14ac:dyDescent="0.2"/>
    <row r="28" spans="1:9" s="78" customFormat="1" ht="14.25" x14ac:dyDescent="0.2"/>
    <row r="29" spans="1:9" s="78" customFormat="1" ht="14.25" x14ac:dyDescent="0.2"/>
    <row r="30" spans="1:9" s="78" customFormat="1" ht="14.25" x14ac:dyDescent="0.2"/>
    <row r="31" spans="1:9" s="78" customFormat="1" ht="14.25" x14ac:dyDescent="0.2"/>
    <row r="32" spans="1:9" s="78" customFormat="1" ht="14.25" x14ac:dyDescent="0.2"/>
    <row r="33" s="78" customFormat="1" ht="14.25" x14ac:dyDescent="0.2"/>
    <row r="34" s="78" customFormat="1" ht="14.25" x14ac:dyDescent="0.2"/>
    <row r="35" s="78" customFormat="1" ht="14.25" x14ac:dyDescent="0.2"/>
  </sheetData>
  <sheetProtection algorithmName="SHA-512" hashValue="hhsTybqwTy7w+Bg8tq5an144jwrAplniIv1ilIPH9SVR3xMmUNPkj+wKwTX0YmRwSXtHbXKdD9eOYIi6W2bUXA==" saltValue="X1SL4TyzIJQRnTdOfSnj6g==" spinCount="100000" sheet="1" selectLockedCells="1"/>
  <mergeCells count="8">
    <mergeCell ref="B18:H18"/>
    <mergeCell ref="B4:H4"/>
    <mergeCell ref="B16:H16"/>
    <mergeCell ref="B14:H14"/>
    <mergeCell ref="B6:H6"/>
    <mergeCell ref="B10:H10"/>
    <mergeCell ref="B12:H12"/>
    <mergeCell ref="B8:H8"/>
  </mergeCells>
  <pageMargins left="0.7" right="0.7" top="0.78740157499999996" bottom="0.78740157499999996" header="0.3" footer="0.3"/>
  <pageSetup paperSize="9" orientation="portrait" r:id="rId1"/>
  <headerFooter>
    <oddFooter>&amp;L&amp;"Arial,Standard"&amp;6 Stand 01/2026</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Abrufformular</vt:lpstr>
      <vt:lpstr>Ausgaben</vt:lpstr>
      <vt:lpstr>Lohnkosten</vt:lpstr>
      <vt:lpstr>Hinweise</vt:lpstr>
    </vt:vector>
  </TitlesOfParts>
  <Company>Investitionsbank Berlin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Ahnert, Nathalie</dc:creator>
  <cp:lastModifiedBy>Ahnert, Nathalie</cp:lastModifiedBy>
  <cp:lastPrinted>2026-03-03T14:12:06Z</cp:lastPrinted>
  <dcterms:created xsi:type="dcterms:W3CDTF">2026-02-03T15:24:17Z</dcterms:created>
  <dcterms:modified xsi:type="dcterms:W3CDTF">2026-03-23T12:26:22Z</dcterms:modified>
</cp:coreProperties>
</file>